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3"/>
  <c r="B1" i="165"/>
  <c r="A1" i="159"/>
  <c r="A1" i="161"/>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s="1"/>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s="1"/>
  <c r="B7714" i="106"/>
  <c r="D7714" i="106"/>
  <c r="B7715" i="106"/>
  <c r="D7715" i="106"/>
  <c r="B7716" i="106"/>
  <c r="D7716" i="106"/>
  <c r="B7717" i="106"/>
  <c r="D7717" i="106"/>
  <c r="B7718" i="106"/>
  <c r="D7718" i="106" s="1"/>
  <c r="B7719" i="106"/>
  <c r="D7719" i="106"/>
  <c r="B7720" i="106"/>
  <c r="D7720" i="106" s="1"/>
  <c r="B7721" i="106"/>
  <c r="D7721" i="106"/>
  <c r="B7722" i="106"/>
  <c r="D7722" i="106"/>
  <c r="B7723" i="106"/>
  <c r="D7723" i="106"/>
  <c r="B7724" i="106"/>
  <c r="D7724" i="106" s="1"/>
  <c r="B7725" i="106"/>
  <c r="D7725" i="106" s="1"/>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L41" i="3" l="1"/>
  <c r="C173" i="5"/>
  <c r="B5096" i="106"/>
  <c r="D5096" i="106" s="1"/>
  <c r="C4" i="4"/>
  <c r="B2551" i="106" s="1"/>
  <c r="D2551" i="106" s="1"/>
  <c r="D14" i="7"/>
  <c r="B1770" i="106" s="1"/>
  <c r="D1770" i="106" s="1"/>
  <c r="E129" i="29"/>
  <c r="C150" i="29"/>
  <c r="B1226" i="106" s="1"/>
  <c r="D1226" i="106" s="1"/>
  <c r="D4" i="4"/>
  <c r="B2564" i="106" s="1"/>
  <c r="D2564" i="106" s="1"/>
  <c r="F61" i="34"/>
  <c r="F173" i="5"/>
  <c r="F6" i="4" s="1"/>
  <c r="B2593" i="106" s="1"/>
  <c r="D2593" i="106" s="1"/>
  <c r="B5588" i="106"/>
  <c r="D5588" i="106" s="1"/>
  <c r="G4" i="4"/>
  <c r="B2603" i="106" s="1"/>
  <c r="D2603" i="106" s="1"/>
  <c r="K323" i="29"/>
  <c r="B7207" i="106" s="1"/>
  <c r="D7207" i="106" s="1"/>
  <c r="J275" i="5"/>
  <c r="B7055" i="106" s="1"/>
  <c r="D7055" i="106" s="1"/>
  <c r="B6352" i="106"/>
  <c r="D6352" i="106" s="1"/>
  <c r="K339" i="29"/>
  <c r="K275" i="5"/>
  <c r="K8" i="4"/>
  <c r="K10" i="4" s="1"/>
  <c r="B4130" i="106" s="1"/>
  <c r="D4130" i="106" s="1"/>
  <c r="B6028" i="106"/>
  <c r="D6028" i="106" s="1"/>
  <c r="C41" i="3"/>
  <c r="B93" i="106" s="1"/>
  <c r="D93" i="106" s="1"/>
  <c r="N23" i="3"/>
  <c r="B284" i="106" s="1"/>
  <c r="D284" i="106" s="1"/>
  <c r="K16" i="11"/>
  <c r="B2055" i="106" s="1"/>
  <c r="D2055"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D19" i="7"/>
  <c r="B1775" i="106" s="1"/>
  <c r="D1775" i="106" s="1"/>
  <c r="B7270" i="106"/>
  <c r="C34" i="131"/>
  <c r="B2917" i="106" l="1"/>
  <c r="D2917" i="106" s="1"/>
  <c r="D59" i="36"/>
  <c r="C114" i="29"/>
  <c r="B757" i="106" s="1"/>
  <c r="D757" i="106" s="1"/>
  <c r="B5223" i="106"/>
  <c r="D5223" i="106" s="1"/>
  <c r="C6" i="4"/>
  <c r="B2553" i="106" s="1"/>
  <c r="D2553" i="106" s="1"/>
  <c r="B1241" i="106"/>
  <c r="D1241" i="106" s="1"/>
  <c r="E150" i="29"/>
  <c r="B1242" i="106" s="1"/>
  <c r="D1242" i="106" s="1"/>
  <c r="F275" i="5"/>
  <c r="B5720" i="106" s="1"/>
  <c r="D5720" i="106" s="1"/>
  <c r="B5653" i="106"/>
  <c r="D5653" i="106" s="1"/>
  <c r="J13" i="4"/>
  <c r="B7042" i="106" s="1"/>
  <c r="D7042" i="106" s="1"/>
  <c r="B3670" i="106"/>
  <c r="D3670" i="106" s="1"/>
  <c r="K341" i="29"/>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6227" i="106" l="1"/>
  <c r="D6227" i="106" s="1"/>
  <c r="K17" i="4"/>
  <c r="K20" i="4"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F176" i="34" s="1"/>
  <c r="K19" i="4"/>
  <c r="B4144" i="106" s="1"/>
  <c r="D4144" i="106" s="1"/>
  <c r="B3575" i="106"/>
  <c r="D357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<sst xmlns="http://schemas.openxmlformats.org/spreadsheetml/2006/main" count="5084" uniqueCount="2143">
  <si>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</si>
  <si>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</si>
  <si>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</si>
  <si>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</si>
  <si>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</si>
  <si>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</si>
  <si>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</si>
  <si>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</si>
  <si>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</si>
  <si>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</si>
  <si>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</si>
  <si>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</si>
  <si>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</si>
  <si>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</si>
  <si>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</si>
  <si>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</si>
  <si>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</si>
  <si>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</si>
  <si>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</si>
  <si>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</si>
  <si>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</si>
  <si>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</si>
  <si>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</si>
  <si>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</si>
  <si>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</si>
  <si>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</si>
  <si>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</si>
  <si>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</si>
  <si>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</si>
  <si>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</si>
  <si>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</si>
  <si>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</si>
  <si>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</si>
  <si>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</si>
  <si>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</si>
  <si>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</si>
  <si>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</si>
  <si>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</si>
  <si>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</si>
  <si>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</si>
  <si>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</si>
  <si>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</si>
  <si>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</si>
  <si>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</si>
  <si>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</si>
  <si>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</si>
  <si>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</si>
  <si>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</si>
  <si>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</si>
  <si>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</si>
  <si>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</si>
  <si>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</si>
  <si>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</si>
  <si>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</si>
  <si>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</si>
  <si>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</si>
  <si>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</si>
  <si>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</si>
  <si>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</si>
  <si>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</si>
  <si>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</si>
  <si>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</si>
  <si>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</si>
  <si>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</si>
  <si>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</si>
  <si>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</si>
  <si>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</si>
  <si>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</si>
  <si>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</si>
  <si>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</si>
  <si>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</si>
  <si>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</si>
  <si>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</si>
  <si>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</si>
  <si>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</si>
  <si>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</si>
  <si>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</si>
  <si>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</si>
  <si>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</si>
  <si>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</si>
  <si>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</si>
  <si>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</si>
  <si>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</si>
  <si>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</si>
  <si>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</si>
  <si>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</si>
  <si>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</si>
  <si>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</si>
  <si>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</si>
  <si>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</si>
  <si>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</si>
  <si>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</si>
  <si>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</si>
  <si>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</si>
  <si>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</si>
  <si>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</si>
  <si>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</si>
  <si>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</si>
  <si>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</si>
  <si>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</si>
  <si>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</si>
  <si>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</si>
  <si>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</si>
  <si>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</si>
  <si>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</si>
  <si>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</si>
  <si>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</si>
  <si>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</si>
  <si>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</si>
  <si>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</si>
  <si>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</si>
  <si>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</si>
  <si>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</si>
  <si>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</si>
  <si>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</si>
  <si>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</si>
  <si>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</si>
  <si>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</si>
  <si>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</si>
  <si>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</si>
  <si>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</si>
  <si>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</si>
  <si>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</si>
  <si>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</si>
  <si>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</si>
  <si>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</si>
  <si>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</si>
  <si>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</si>
  <si>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</si>
  <si>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</si>
  <si>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</si>
  <si>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</si>
  <si>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</si>
  <si>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</si>
  <si>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</si>
  <si>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</si>
  <si>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</si>
  <si>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</si>
  <si>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</si>
  <si>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</si>
  <si>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</si>
  <si>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</si>
  <si>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</si>
  <si>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</si>
  <si>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</si>
  <si>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</si>
  <si>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</si>
  <si>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</si>
  <si>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</si>
  <si>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</si>
  <si>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</si>
  <si>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</si>
  <si>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</si>
  <si>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</si>
  <si>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</si>
  <si>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</si>
  <si>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</si>
  <si>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</si>
  <si>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</si>
  <si>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</si>
  <si>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</si>
  <si>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</si>
  <si>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</si>
  <si>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</si>
  <si>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</si>
  <si>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</si>
  <si>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</si>
  <si>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</si>
  <si>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</si>
  <si>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</si>
  <si>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</si>
  <si>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</si>
  <si>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</si>
  <si>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</si>
  <si>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</si>
  <si>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</si>
  <si>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</si>
  <si>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</si>
  <si>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</si>
  <si>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</si>
  <si>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</si>
  <si>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</si>
  <si>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</si>
  <si>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</si>
  <si>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</si>
  <si>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</si>
  <si>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</si>
  <si>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</si>
  <si>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</si>
  <si>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</si>
  <si>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</si>
  <si>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</si>
  <si>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</si>
  <si>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</si>
  <si>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</si>
  <si>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</si>
  <si>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</si>
  <si>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</si>
  <si>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</si>
  <si>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</si>
  <si>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</si>
  <si>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</si>
  <si>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</si>
  <si>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</si>
  <si>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</si>
  <si>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</si>
  <si>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</si>
  <si>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</si>
  <si>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</si>
  <si>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</si>
  <si>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</si>
  <si>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</si>
  <si>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</si>
  <si>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</si>
  <si>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</si>
  <si>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</si>
  <si>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</si>
  <si>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</si>
  <si>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</si>
  <si>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</si>
  <si>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</si>
  <si>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</si>
  <si>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</si>
  <si>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</si>
  <si>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</si>
  <si>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</si>
  <si>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</si>
  <si>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</si>
  <si>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</si>
  <si>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</si>
  <si>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</si>
  <si>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</si>
  <si>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</si>
  <si>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</si>
  <si>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</si>
  <si>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</si>
  <si>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</si>
  <si>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</si>
  <si>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</si>
  <si>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</si>
  <si>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</si>
  <si>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</si>
  <si>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</si>
  <si>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</si>
  <si>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</si>
  <si>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</si>
  <si>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</si>
  <si>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</si>
  <si>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</si>
  <si>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</si>
  <si>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</si>
  <si>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</si>
  <si>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</si>
  <si>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</si>
  <si>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</si>
  <si>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</si>
  <si>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</si>
  <si>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</si>
  <si>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</si>
  <si>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</si>
  <si>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</si>
  <si>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</si>
  <si>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</si>
  <si>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</si>
  <si>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</si>
  <si>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</si>
  <si>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</si>
  <si>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</si>
  <si>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</si>
  <si>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</si>
  <si>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</si>
  <si>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</si>
  <si>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</si>
  <si>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</si>
  <si>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</si>
  <si>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</si>
  <si>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</si>
  <si>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</si>
  <si>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</si>
  <si>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</si>
  <si>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</si>
  <si>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</si>
  <si>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</si>
  <si>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</si>
  <si>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</si>
  <si>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</si>
  <si>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</si>
  <si>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</si>
  <si>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</si>
  <si>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</si>
  <si>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</si>
  <si>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</si>
  <si>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</si>
  <si>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</si>
  <si>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</si>
  <si>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</si>
  <si>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</si>
  <si>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</si>
  <si>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</si>
  <si>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</si>
  <si>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</si>
  <si>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</si>
  <si>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</si>
  <si>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</si>
  <si>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</si>
  <si>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</si>
  <si>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</si>
  <si>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</si>
  <si>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</si>
  <si>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</si>
  <si>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</si>
  <si>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</si>
  <si>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</si>
  <si>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</si>
  <si>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</si>
  <si>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</si>
  <si>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</si>
  <si>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</si>
  <si>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</si>
  <si>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</si>
  <si>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</si>
  <si>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</si>
  <si>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</si>
  <si>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</si>
  <si>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</si>
  <si>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</si>
  <si>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</si>
  <si>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</si>
  <si>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</si>
  <si>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</si>
  <si>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</si>
  <si>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</si>
  <si>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</si>
  <si>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</si>
  <si>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</si>
  <si>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</si>
  <si>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</si>
  <si>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</si>
  <si>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</si>
  <si>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</si>
  <si>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</si>
  <si>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</si>
  <si>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</si>
  <si>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</si>
  <si>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</si>
  <si>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</si>
  <si>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</si>
  <si>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</si>
  <si>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</si>
  <si>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</si>
  <si>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</si>
  <si>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</si>
  <si>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</si>
  <si>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</si>
  <si>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</si>
  <si>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</si>
  <si>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</si>
  <si>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</si>
  <si>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</si>
  <si>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</si>
  <si>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</si>
  <si>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</si>
  <si>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</si>
  <si>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</si>
  <si>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</si>
  <si>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</si>
  <si>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</si>
  <si>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</si>
  <si>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</si>
  <si>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</si>
  <si>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</si>
  <si>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</si>
  <si>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</si>
  <si>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</si>
  <si>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</si>
  <si>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</si>
  <si>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</si>
  <si>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</si>
  <si>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</si>
  <si>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</si>
  <si>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</si>
  <si>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</si>
  <si>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</si>
  <si>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</si>
  <si>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</si>
  <si>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</si>
  <si>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</si>
  <si>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</si>
  <si>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</si>
  <si>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</si>
  <si>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</si>
  <si>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</si>
  <si>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</si>
  <si>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</si>
  <si>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</si>
  <si>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</si>
  <si>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</si>
  <si>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</si>
  <si>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</si>
  <si>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</si>
  <si>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</si>
  <si>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</si>
  <si>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</si>
  <si>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</si>
  <si>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</si>
  <si>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</si>
  <si>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</si>
  <si>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</si>
  <si>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</si>
  <si>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</si>
  <si>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</si>
  <si>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</si>
  <si>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</si>
  <si>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</si>
  <si>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</si>
  <si>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</si>
  <si>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</si>
  <si>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</si>
  <si>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</si>
  <si>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</si>
  <si>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</si>
  <si>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</si>
  <si>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</si>
  <si>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</si>
  <si>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</si>
  <si>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</si>
  <si>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</si>
  <si>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</si>
  <si>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</si>
  <si>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</si>
  <si>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</si>
  <si>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</si>
  <si>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</si>
  <si>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</si>
  <si>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</si>
  <si>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</si>
  <si>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</si>
  <si>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</si>
  <si>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</si>
  <si>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</si>
  <si>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</si>
  <si>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</si>
  <si>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</si>
  <si>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</si>
  <si>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</si>
  <si>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</si>
  <si>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</si>
  <si>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</si>
  <si>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</si>
  <si>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</si>
  <si>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</si>
  <si>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</si>
  <si>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</si>
  <si>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</si>
  <si>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</si>
  <si>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</si>
  <si>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</si>
  <si>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</si>
  <si>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</si>
  <si>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</si>
  <si>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</si>
  <si>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</si>
  <si>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</si>
  <si>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</si>
  <si>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</si>
  <si>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</si>
  <si>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</si>
  <si>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</si>
  <si>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</si>
  <si>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</si>
  <si>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</si>
  <si>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</si>
  <si>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</si>
  <si>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</si>
  <si>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</si>
  <si>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</si>
  <si>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</si>
  <si>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</si>
  <si>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</si>
  <si>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</si>
  <si>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</si>
  <si>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</si>
  <si>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</si>
  <si>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</si>
  <si>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</si>
  <si>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</si>
  <si>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</si>
  <si>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</si>
  <si>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</si>
  <si>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</si>
  <si>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</si>
  <si>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</si>
  <si>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</si>
  <si>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</si>
  <si>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</si>
  <si>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</si>
  <si>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</si>
  <si>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</si>
  <si>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</si>
  <si>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</si>
  <si>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</si>
  <si>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</si>
  <si>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</si>
  <si>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</si>
  <si>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</si>
  <si>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</si>
  <si>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</si>
  <si>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</si>
  <si>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</si>
  <si>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</si>
  <si>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</si>
  <si>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</si>
  <si>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</si>
  <si>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</si>
  <si>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</si>
  <si>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</si>
  <si>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</si>
  <si>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</si>
  <si>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</si>
  <si>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</si>
  <si>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</si>
  <si>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</si>
  <si>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</si>
  <si>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</si>
  <si>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</si>
  <si>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</si>
  <si>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</si>
  <si>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</si>
  <si>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</si>
  <si>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</si>
  <si>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</si>
  <si>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</si>
  <si>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</si>
  <si>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</si>
  <si>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</si>
  <si>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</si>
  <si>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</si>
  <si>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</si>
  <si>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</si>
  <si>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</si>
  <si>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</si>
  <si>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</si>
  <si>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</si>
  <si>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</si>
  <si>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</si>
  <si>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</si>
  <si>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</si>
  <si>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</si>
  <si>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</si>
  <si>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</si>
  <si>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</si>
  <si>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</si>
  <si>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</si>
  <si>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</si>
  <si>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</si>
  <si>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</si>
  <si>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</si>
  <si>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</si>
  <si>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</si>
  <si>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</si>
  <si>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</si>
  <si>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</si>
  <si>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</si>
  <si>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</si>
  <si>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</si>
  <si>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</si>
  <si>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</si>
  <si>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</si>
  <si>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</si>
  <si>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</si>
  <si>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</si>
  <si>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</si>
  <si>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</si>
  <si>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</si>
  <si>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</si>
  <si>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</si>
  <si>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</si>
  <si>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</si>
  <si>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</si>
  <si>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</si>
  <si>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</si>
  <si>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</si>
  <si>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</si>
  <si>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</si>
  <si>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</si>
  <si>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</si>
  <si>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</si>
  <si>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</si>
  <si>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</si>
  <si>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</si>
  <si>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</si>
  <si>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</si>
  <si>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</si>
  <si>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</si>
  <si>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</si>
  <si>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</si>
  <si>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</si>
  <si>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</si>
  <si>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</si>
  <si>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</si>
  <si>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</si>
  <si>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</si>
  <si>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</si>
  <si>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</si>
  <si>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</si>
  <si>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</si>
  <si>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</si>
  <si>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</si>
  <si>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</si>
  <si>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</si>
  <si>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</si>
  <si>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</si>
  <si>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</si>
  <si>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</si>
  <si>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</si>
  <si>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</si>
  <si>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</si>
  <si>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</si>
  <si>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</si>
  <si>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</si>
  <si>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</si>
  <si>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</si>
  <si>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</si>
  <si>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</si>
  <si>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</si>
  <si>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</si>
  <si>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</si>
  <si>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</si>
  <si>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</si>
  <si>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</si>
  <si>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</si>
  <si>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</si>
  <si>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</si>
  <si>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</si>
  <si>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</si>
  <si>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</si>
  <si>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</si>
  <si>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</si>
  <si>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</si>
  <si>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</si>
  <si>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</si>
  <si>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</si>
  <si>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</si>
  <si>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</si>
  <si>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</si>
  <si>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</si>
  <si>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</si>
  <si>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</si>
  <si>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</si>
  <si>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</si>
  <si>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</si>
  <si>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</si>
  <si>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</si>
  <si>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</si>
  <si>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</si>
  <si>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</si>
  <si>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</si>
  <si>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</si>
  <si>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</si>
  <si>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</si>
  <si>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</si>
  <si>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</si>
  <si>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</si>
  <si>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</si>
  <si>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</si>
  <si>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</si>
  <si>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</si>
  <si>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</si>
  <si>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</si>
  <si>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</si>
  <si>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</si>
  <si>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</si>
  <si>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</si>
  <si>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</si>
  <si>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</si>
  <si>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</si>
  <si>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</si>
  <si>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</si>
  <si>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</si>
  <si>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</si>
  <si>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</si>
  <si>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</si>
  <si>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</si>
  <si>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</si>
  <si>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</si>
  <si>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</si>
  <si>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</si>
  <si>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</si>
  <si>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</si>
  <si>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</si>
  <si>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</si>
  <si>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</si>
  <si>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</si>
  <si>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</si>
  <si>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</si>
  <si>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</si>
  <si>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</si>
  <si>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</si>
  <si>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</si>
  <si>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</si>
  <si>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</si>
  <si>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</si>
  <si>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</si>
  <si>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</si>
  <si>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</si>
  <si>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</si>
  <si>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</si>
  <si>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</si>
  <si>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</si>
  <si>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</si>
  <si>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</si>
  <si>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</si>
  <si>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</si>
  <si>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</si>
  <si>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</si>
  <si>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</si>
  <si>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</si>
  <si>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</si>
  <si>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</si>
  <si>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</si>
  <si>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</si>
  <si>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</si>
  <si>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</si>
  <si>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</si>
  <si>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</si>
  <si>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</si>
  <si>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</si>
  <si>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</si>
  <si>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</si>
  <si>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</si>
  <si>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</si>
  <si>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</si>
  <si>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</si>
  <si>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</si>
  <si>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</si>
  <si>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</si>
  <si>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</si>
  <si>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</si>
  <si>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</si>
  <si>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</si>
  <si>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</si>
  <si>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</si>
  <si>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</si>
  <si>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</si>
  <si>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</si>
  <si>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</si>
  <si>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</si>
  <si>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</si>
  <si>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</si>
  <si>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</si>
  <si>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</si>
  <si>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</si>
  <si>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</si>
  <si>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</si>
  <si>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</si>
  <si>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</si>
  <si>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</si>
  <si>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</si>
  <si>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</si>
  <si>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</si>
  <si>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</si>
  <si>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</si>
  <si>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</si>
  <si>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</si>
  <si>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</si>
  <si>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</si>
  <si>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</si>
  <si>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</si>
  <si>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</si>
  <si>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</si>
  <si>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</si>
  <si>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</si>
  <si>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</si>
  <si>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</si>
  <si>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</si>
  <si>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</si>
  <si>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</si>
  <si>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</si>
  <si>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</si>
  <si>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</si>
  <si>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</si>
  <si>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</si>
  <si>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</si>
  <si>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</si>
  <si>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</si>
  <si>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</si>
  <si>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</si>
  <si>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</si>
  <si>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</si>
  <si>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</si>
  <si>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</si>
  <si>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</si>
  <si>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</si>
  <si>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</si>
  <si>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</si>
  <si>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</si>
  <si>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</si>
  <si>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</si>
  <si>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</si>
  <si>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</si>
  <si>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</si>
  <si>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</si>
  <si>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</si>
  <si>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</si>
  <si>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</si>
  <si>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</si>
  <si>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</si>
  <si>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</si>
  <si>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</si>
  <si>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</si>
  <si>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</si>
  <si>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</si>
  <si>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</si>
  <si>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</si>
  <si>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</si>
  <si>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</si>
  <si>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</si>
  <si>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</si>
  <si>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</si>
  <si>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</si>
  <si>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</si>
  <si>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</si>
  <si>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</si>
  <si>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</si>
  <si>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</si>
  <si>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</si>
  <si>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</si>
  <si>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</si>
  <si>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</si>
  <si>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</si>
  <si>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</si>
  <si>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</si>
  <si>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</si>
  <si>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</si>
  <si>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</si>
  <si>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</si>
  <si>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</si>
  <si>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</si>
  <si>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</si>
  <si>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</si>
  <si>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</si>
  <si>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</si>
  <si>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</si>
  <si>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</si>
  <si>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</si>
  <si>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</si>
  <si>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</si>
  <si>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</si>
  <si>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</si>
  <si>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</si>
  <si>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</si>
  <si>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</si>
  <si>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</si>
  <si>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</si>
  <si>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</si>
  <si>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</si>
  <si>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</si>
  <si>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</si>
  <si>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</si>
  <si>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</si>
  <si>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</si>
  <si>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</si>
  <si>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</si>
  <si>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</si>
  <si>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</si>
  <si>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</si>
  <si>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</si>
  <si>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</si>
  <si>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</si>
  <si>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</si>
  <si>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</si>
  <si>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</si>
  <si>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</si>
  <si>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</si>
  <si>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</si>
  <si>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</si>
  <si>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</si>
  <si>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</si>
  <si>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</si>
  <si>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</si>
  <si>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</si>
  <si>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</si>
  <si>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</si>
  <si>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</si>
  <si>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</si>
  <si>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</si>
  <si>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</si>
  <si>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</si>
  <si>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</si>
  <si>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</si>
  <si>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</si>
  <si>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</si>
  <si>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</si>
  <si>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</si>
  <si>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</si>
  <si>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</si>
  <si>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</si>
  <si>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</si>
  <si>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</si>
  <si>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</si>
  <si>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</si>
  <si>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</si>
  <si>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</si>
  <si>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</si>
  <si>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</si>
  <si>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</si>
  <si>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</si>
  <si>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</si>
  <si>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</si>
  <si>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</si>
  <si>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</si>
  <si>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</si>
  <si>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</si>
  <si>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</si>
  <si>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</si>
  <si>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</si>
  <si>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</si>
  <si>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</si>
  <si>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</si>
  <si>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</si>
  <si>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</si>
  <si>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</si>
  <si>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</si>
  <si>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</si>
  <si>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</si>
  <si>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</si>
  <si>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</si>
  <si>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</si>
  <si>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</si>
  <si>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</si>
  <si>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</si>
  <si>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</si>
  <si>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</si>
  <si>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</si>
  <si>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</si>
  <si>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</si>
  <si>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</si>
  <si>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</si>
  <si>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</si>
  <si>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</si>
  <si>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</si>
  <si>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</si>
  <si>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</si>
  <si>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</si>
  <si>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</si>
  <si>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</si>
  <si>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</si>
  <si>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</si>
  <si>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</si>
  <si>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</si>
  <si>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</si>
  <si>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</si>
  <si>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</si>
  <si>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</si>
  <si>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</si>
  <si>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</si>
  <si>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</si>
  <si>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</si>
  <si>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</si>
  <si>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</si>
  <si>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</si>
  <si>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</si>
  <si>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</si>
  <si>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</si>
  <si>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</si>
  <si>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</si>
  <si>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</si>
  <si>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</si>
  <si>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</si>
  <si>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</si>
  <si>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</si>
  <si>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</si>
  <si>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</si>
  <si>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</si>
  <si>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</si>
  <si>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</si>
  <si>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</si>
  <si>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</si>
  <si>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</si>
  <si>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</si>
  <si>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</si>
  <si>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</si>
  <si>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</si>
  <si>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</si>
  <si>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</si>
  <si>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</si>
  <si>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</si>
  <si>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</si>
  <si>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</si>
  <si>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</si>
  <si>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</si>
  <si>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</si>
  <si>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</si>
  <si>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</si>
  <si>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</si>
  <si>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</si>
  <si>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</si>
  <si>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</si>
  <si>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</si>
  <si>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</si>
  <si>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</si>
  <si>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</si>
  <si>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</si>
  <si>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</si>
  <si>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</si>
  <si>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</si>
  <si>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</si>
  <si>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</si>
  <si>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</si>
  <si>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</si>
  <si>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</si>
  <si>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</si>
  <si>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</si>
  <si>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</si>
  <si>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</si>
  <si>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</si>
  <si>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</si>
  <si>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</si>
  <si>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</si>
  <si>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</si>
  <si>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</si>
  <si>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</si>
  <si>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</si>
  <si>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</si>
  <si>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</si>
  <si>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</si>
  <si>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</si>
  <si>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</si>
  <si>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</si>
  <si>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</si>
  <si>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</si>
  <si>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</si>
  <si>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</si>
  <si>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</si>
  <si>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</si>
  <si>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</si>
  <si>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</si>
  <si>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</si>
  <si>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</si>
  <si>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</si>
  <si>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</si>
  <si>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</si>
  <si>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</si>
  <si>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</si>
  <si>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</si>
  <si>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</si>
  <si>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</si>
  <si>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</si>
  <si>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</si>
  <si>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</si>
  <si>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</si>
  <si>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</si>
  <si>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</si>
  <si>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</si>
  <si>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</si>
  <si>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</si>
  <si>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</si>
  <si>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</si>
  <si>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</si>
  <si>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</si>
  <si>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</si>
  <si>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</si>
  <si>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</si>
  <si>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</si>
  <si>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</si>
  <si>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</si>
  <si>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</si>
  <si>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</si>
  <si>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</si>
  <si>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</si>
  <si>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</si>
  <si>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</si>
  <si>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</si>
  <si>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</si>
  <si>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</si>
  <si>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</si>
  <si>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</si>
  <si>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</si>
  <si>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</si>
  <si>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</si>
  <si>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</si>
  <si>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</si>
  <si>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</si>
  <si>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</si>
  <si>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</si>
  <si>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</si>
  <si>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</si>
  <si>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</si>
  <si>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</si>
  <si>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</si>
  <si>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</si>
  <si>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</si>
  <si>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</si>
  <si>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</si>
  <si>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</si>
  <si>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</si>
  <si>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</si>
  <si>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</si>
  <si>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</si>
  <si>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</si>
  <si>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</si>
  <si>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</si>
  <si>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</si>
  <si>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</si>
  <si>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</si>
  <si>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</si>
  <si>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</si>
  <si>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</si>
  <si>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</si>
  <si>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</si>
  <si>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</si>
  <si>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</si>
  <si>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</si>
  <si>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</si>
  <si>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</si>
  <si>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</si>
  <si>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</si>
  <si>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</si>
  <si>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</si>
  <si>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</si>
  <si>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</si>
  <si>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</si>
  <si>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</si>
  <si>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</si>
  <si>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</si>
  <si>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</si>
  <si>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</si>
  <si>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</si>
  <si>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</si>
  <si>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</si>
  <si>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</si>
  <si>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</si>
  <si>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</si>
  <si>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</si>
  <si>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</si>
  <si>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</si>
  <si>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</si>
  <si>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</si>
  <si>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</si>
  <si>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</si>
  <si>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</si>
  <si>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</si>
  <si>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</si>
  <si>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</si>
  <si>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</si>
  <si>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</si>
  <si>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</si>
  <si>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</si>
  <si>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</si>
  <si>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</si>
  <si>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</si>
  <si>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</si>
  <si>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</si>
  <si>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</si>
  <si>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</si>
  <si>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</si>
  <si>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</si>
  <si>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</si>
  <si>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</si>
  <si>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</si>
  <si>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</si>
  <si>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</si>
  <si>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</si>
  <si>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</si>
  <si>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</si>
  <si>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</si>
  <si>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</si>
  <si>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</si>
  <si>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</si>
  <si>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</si>
  <si>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</si>
  <si>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</si>
  <si>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</si>
  <si>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</si>
  <si>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</si>
  <si>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</si>
  <si>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</si>
  <si>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</si>
  <si>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</si>
  <si>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</si>
  <si>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</si>
  <si>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</si>
  <si>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</si>
  <si>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</si>
  <si>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</si>
  <si>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</si>
  <si>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</si>
  <si>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</si>
  <si>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</si>
  <si>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</si>
  <si>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</si>
  <si>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</si>
  <si>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</si>
  <si>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</si>
  <si>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</si>
  <si>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</si>
  <si>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</si>
  <si>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</si>
  <si>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</si>
  <si>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</si>
  <si>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</si>
  <si>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</si>
  <si>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</si>
  <si>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</si>
  <si>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</si>
  <si>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</si>
  <si>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</si>
  <si>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</si>
  <si>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</si>
  <si>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</si>
  <si>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</si>
  <si>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</si>
  <si>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</si>
  <si>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</si>
  <si>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</si>
  <si>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</si>
  <si>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</si>
  <si>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</si>
  <si>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</si>
  <si>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</si>
  <si>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</si>
  <si>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</si>
  <si>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</si>
  <si>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</si>
  <si>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</si>
  <si>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</si>
  <si>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</si>
  <si>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</si>
  <si>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</si>
  <si>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</si>
  <si>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</si>
  <si>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</si>
  <si>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</si>
  <si>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</si>
  <si>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</si>
  <si>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</si>
  <si>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</si>
  <si>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</si>
  <si>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</si>
  <si>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</si>
  <si>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</si>
  <si>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</si>
  <si>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</si>
  <si>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</si>
  <si>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</si>
  <si>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</si>
  <si>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</si>
  <si>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</si>
  <si>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</si>
  <si>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</si>
  <si>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</si>
  <si>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</si>
  <si>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</si>
  <si>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</si>
  <si>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</si>
  <si>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</si>
  <si>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</si>
  <si>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</si>
  <si>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</si>
  <si>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</si>
  <si>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</si>
  <si>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</si>
  <si>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</si>
  <si>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</si>
  <si>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</si>
  <si>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</si>
  <si>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</si>
  <si>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</si>
  <si>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</si>
  <si>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</si>
  <si>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</si>
  <si>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</si>
  <si>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</si>
  <si>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</si>
  <si>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</si>
  <si>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</si>
  <si>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</si>
  <si>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</si>
  <si>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</si>
  <si>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</si>
  <si>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</si>
  <si>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</si>
  <si>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</si>
  <si>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</si>
  <si>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</si>
  <si>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</si>
  <si>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</si>
  <si>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</si>
  <si>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</si>
  <si>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</si>
  <si>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</si>
  <si>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</si>
  <si>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</si>
  <si>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</si>
  <si>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</si>
  <si>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</si>
  <si>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</si>
  <si>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</si>
  <si>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</si>
  <si>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</si>
  <si>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</si>
  <si>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</si>
  <si>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</si>
  <si>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</si>
  <si>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</si>
  <si>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</si>
  <si>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</si>
  <si>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</si>
  <si>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</si>
  <si>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</si>
  <si>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</si>
  <si>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</si>
  <si>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</si>
  <si>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</si>
  <si>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</si>
  <si>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</si>
  <si>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</si>
  <si>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</si>
  <si>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</si>
  <si>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</si>
  <si>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</si>
  <si>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</si>
  <si>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</si>
  <si>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</si>
  <si>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</si>
  <si>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</si>
  <si>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</si>
  <si>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</si>
  <si>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</si>
  <si>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</si>
  <si>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</si>
  <si>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</si>
  <si>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</si>
  <si>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</si>
  <si>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</si>
  <si>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</si>
  <si>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</si>
  <si>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</si>
  <si>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</si>
  <si>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</si>
  <si>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</si>
  <si>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</si>
  <si>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</si>
  <si>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</si>
  <si>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</si>
  <si>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</si>
  <si>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</si>
  <si>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</si>
  <si>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</si>
  <si>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</si>
  <si>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</si>
  <si>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</si>
  <si>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</si>
  <si>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</si>
  <si>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</si>
  <si>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</si>
  <si>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</si>
  <si>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</si>
  <si>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</si>
  <si>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</si>
  <si>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</si>
  <si>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</si>
  <si>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</si>
  <si>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</si>
  <si>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</si>
  <si>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</si>
  <si>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</si>
  <si>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</si>
  <si>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</si>
  <si>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</si>
  <si>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</si>
  <si>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</si>
  <si>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</si>
  <si>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</si>
  <si>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</si>
  <si>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</si>
  <si>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</si>
  <si>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</si>
  <si>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</si>
  <si>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</si>
  <si>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</si>
  <si>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</si>
  <si>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</si>
  <si>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</si>
  <si>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</si>
  <si>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</si>
  <si>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</si>
  <si>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</si>
  <si>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</si>
  <si>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</si>
  <si>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</si>
  <si>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</si>
  <si>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</si>
  <si>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</si>
  <si>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</si>
  <si>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</si>
  <si>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</si>
  <si>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</si>
  <si>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</si>
  <si>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</si>
  <si>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</si>
  <si>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</si>
  <si>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</si>
  <si>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</si>
  <si>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</si>
  <si>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</si>
  <si>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</si>
  <si>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</si>
  <si>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</si>
  <si>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</si>
  <si>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</si>
  <si>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</si>
  <si>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</si>
  <si>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</si>
  <si>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</si>
  <si>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</si>
  <si>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</si>
  <si>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</si>
  <si>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</si>
  <si>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</si>
  <si>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</si>
  <si>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</si>
  <si>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</si>
  <si>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</si>
  <si>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</si>
  <si>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</si>
  <si>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</si>
  <si>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</si>
  <si>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</si>
  <si>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</si>
  <si>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</si>
  <si>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</si>
  <si>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</si>
  <si>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</si>
  <si>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</si>
  <si>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</si>
  <si>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</si>
  <si>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</si>
  <si>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</si>
  <si>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</si>
  <si>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</si>
  <si>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</si>
  <si>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</si>
  <si>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</si>
  <si>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</si>
  <si>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</si>
  <si>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</si>
  <si>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</si>
  <si>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</si>
  <si>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</si>
  <si>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</si>
  <si>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</si>
  <si>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</si>
  <si>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</si>
  <si>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</si>
  <si>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</si>
  <si>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</si>
  <si>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</si>
  <si>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</si>
  <si>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</si>
  <si>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</si>
  <si>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</si>
  <si>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</si>
  <si>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</si>
  <si>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</si>
  <si>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</si>
  <si>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</si>
  <si>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</si>
  <si>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</si>
  <si>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</si>
  <si>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</si>
  <si>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</si>
  <si>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</si>
  <si>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</si>
  <si>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</si>
  <si>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</si>
  <si>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</si>
  <si>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</si>
  <si>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</si>
  <si>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</si>
  <si>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</si>
  <si>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</si>
  <si>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</si>
  <si>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</si>
  <si>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</si>
  <si>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</si>
  <si>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</si>
  <si>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</si>
  <si>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</si>
  <si>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</si>
  <si>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</si>
  <si>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</si>
  <si>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</si>
  <si>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</si>
  <si>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</si>
  <si>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</si>
  <si>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</si>
  <si>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</si>
  <si>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</si>
  <si>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</si>
  <si>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</si>
  <si>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</si>
  <si>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</si>
  <si>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</si>
  <si>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</si>
  <si>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</si>
  <si>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</si>
  <si>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</si>
  <si>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</si>
  <si>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</si>
  <si>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</si>
  <si>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</si>
  <si>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</si>
  <si>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</si>
  <si>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</si>
  <si>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</si>
  <si>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</si>
  <si>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</si>
  <si>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</si>
  <si>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</si>
  <si>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</si>
  <si>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</si>
  <si>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</si>
  <si>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</si>
  <si>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</si>
  <si>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</si>
  <si>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</si>
  <si>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</si>
  <si>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</si>
  <si>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</si>
  <si>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</si>
  <si>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</si>
  <si>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</si>
  <si>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</si>
  <si>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</si>
  <si>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</si>
  <si>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</si>
  <si>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</si>
  <si>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</si>
  <si>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</si>
  <si>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</si>
  <si>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</si>
  <si>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</si>
  <si>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</si>
  <si>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</si>
  <si>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</si>
  <si>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</si>
  <si>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</si>
  <si>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</si>
  <si>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</si>
  <si>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</si>
  <si>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</si>
  <si>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</si>
  <si>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</si>
  <si>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</si>
  <si>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</si>
  <si>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</si>
  <si>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</si>
  <si>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</si>
  <si>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</si>
  <si>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</si>
  <si>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</si>
  <si>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</si>
  <si>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</si>
  <si>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</si>
  <si>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</si>
  <si>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</si>
  <si>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</si>
  <si>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</si>
  <si>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</si>
  <si>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</si>
  <si>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</si>
  <si>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</si>
  <si>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</si>
  <si>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</si>
  <si>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</si>
  <si>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</si>
  <si>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</si>
  <si>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</si>
  <si>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</si>
  <si>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</si>
  <si>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</si>
  <si>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</si>
  <si>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</si>
  <si>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</si>
  <si>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</si>
  <si>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</si>
  <si>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</si>
  <si>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</si>
  <si>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</si>
  <si>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</si>
  <si>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</si>
  <si>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</si>
  <si>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</si>
  <si>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</si>
  <si>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</si>
  <si>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</si>
  <si>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</si>
  <si>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</si>
  <si>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</si>
  <si>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</si>
  <si>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</si>
  <si>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</si>
  <si>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</si>
  <si>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</si>
  <si>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</si>
  <si>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</si>
  <si>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</si>
  <si>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</si>
  <si>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</si>
  <si>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</si>
  <si>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</si>
  <si>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</si>
  <si>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</si>
  <si>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</si>
  <si>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</si>
  <si>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</si>
  <si>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</si>
  <si>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</si>
  <si>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</si>
  <si>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</si>
  <si>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</si>
  <si>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</si>
  <si>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</si>
  <si>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</si>
  <si>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</si>
  <si>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</si>
  <si>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</si>
  <si>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</si>
  <si>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</si>
  <si>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</si>
  <si>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</si>
  <si>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</si>
  <si>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</si>
  <si>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</si>
  <si>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</si>
  <si>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</si>
  <si>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</si>
  <si>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</si>
  <si>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</si>
  <si>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</si>
  <si>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</si>
  <si>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</si>
  <si>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</si>
  <si>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</si>
  <si>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</si>
  <si>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</si>
  <si>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</si>
  <si>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</si>
  <si>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</si>
  <si>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</si>
  <si>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</si>
  <si>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</si>
  <si>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</si>
  <si>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</si>
  <si>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</si>
  <si>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</si>
  <si>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</si>
  <si>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</si>
  <si>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</si>
  <si>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</si>
  <si>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</si>
  <si>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</si>
  <si>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</si>
  <si>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</si>
  <si>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</si>
  <si>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</si>
  <si>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</si>
  <si>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</si>
  <si>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</si>
  <si>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</si>
  <si>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</si>
  <si>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</si>
  <si>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</si>
  <si>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</si>
  <si>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</si>
  <si>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</si>
  <si>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</si>
  <si>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</si>
  <si>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</si>
  <si>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</si>
  <si>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</si>
  <si>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</si>
  <si>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</si>
  <si>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</si>
  <si>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</si>
  <si>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</si>
  <si>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</si>
  <si>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</si>
  <si>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</si>
  <si>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</si>
  <si>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</si>
  <si>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</si>
  <si>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</si>
  <si>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</si>
  <si>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</si>
  <si>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</si>
  <si>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</si>
  <si>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</si>
  <si>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</si>
  <si>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</si>
  <si>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</si>
  <si>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</si>
  <si>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</si>
  <si>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</si>
  <si>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</si>
  <si>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</si>
  <si>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</si>
  <si>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</si>
  <si>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</si>
  <si>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</si>
  <si>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</si>
  <si>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</si>
  <si>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</si>
  <si>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</si>
  <si>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</si>
  <si>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</si>
  <si>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</si>
  <si>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</si>
  <si>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</si>
  <si>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</si>
  <si>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</si>
  <si>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</si>
  <si>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</si>
  <si>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</si>
  <si>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</si>
  <si>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</si>
  <si>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</si>
  <si>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</si>
  <si>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</si>
  <si>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</si>
  <si>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</si>
  <si>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</si>
  <si>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</si>
  <si>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</si>
  <si>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</si>
  <si>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</si>
  <si>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</si>
  <si>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</si>
  <si>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</si>
  <si>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</si>
  <si>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</si>
  <si>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</si>
  <si>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</si>
  <si>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</si>
  <si>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</si>
  <si>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</si>
  <si>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</si>
  <si>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</si>
  <si>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</si>
  <si>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</si>
  <si>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</si>
  <si>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</si>
  <si>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</si>
  <si>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</si>
  <si>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</si>
  <si>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</si>
  <si>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</si>
  <si>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</si>
  <si>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</si>
  <si>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</si>
  <si>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</si>
  <si>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</si>
  <si>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</si>
  <si>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</si>
  <si>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</si>
  <si>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</si>
  <si>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</si>
  <si>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</si>
  <si>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</si>
  <si>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</si>
  <si>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</si>
  <si>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</si>
  <si>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</si>
  <si>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</si>
  <si>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</si>
  <si>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</si>
  <si>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</si>
  <si>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</si>
  <si>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</si>
  <si>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</si>
  <si>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</si>
  <si>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</si>
  <si>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</si>
  <si>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</si>
  <si>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</si>
  <si>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</si>
  <si>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</si>
  <si>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</si>
  <si>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</si>
  <si>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</si>
  <si>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</si>
  <si>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</si>
  <si>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</si>
  <si>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</si>
  <si>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</si>
  <si>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</si>
  <si>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</si>
  <si>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</si>
  <si>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</si>
  <si>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</si>
  <si>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</si>
  <si>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</si>
  <si>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</si>
  <si>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</si>
  <si>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</si>
  <si>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</si>
  <si>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</si>
  <si>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</si>
  <si>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</si>
  <si>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</si>
  <si>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</si>
  <si>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</si>
  <si>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</si>
  <si>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</si>
  <si>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</si>
  <si>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</si>
  <si>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</si>
  <si>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</si>
  <si>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</si>
  <si>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</si>
  <si>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</si>
  <si>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</si>
  <si>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</si>
  <si>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</si>
  <si>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</si>
  <si>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</si>
  <si>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</si>
  <si>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</si>
  <si>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</si>
  <si>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</si>
  <si>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</si>
  <si>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</si>
  <si>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</si>
  <si>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</si>
  <si>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</si>
  <si>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</si>
  <si>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</si>
  <si>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</si>
  <si>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</si>
  <si>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</si>
  <si>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</si>
  <si>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</si>
  <si>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</si>
  <si>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</si>
  <si>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</si>
  <si>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</si>
  <si>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</si>
  <si>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</si>
  <si>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</si>
  <si>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</si>
  <si>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</si>
  <si>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</si>
  <si>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</si>
  <si>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</si>
  <si>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</si>
  <si>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</si>
  <si>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</si>
  <si>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</si>
  <si>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</si>
  <si>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</si>
  <si>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</si>
  <si>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</si>
  <si>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</si>
  <si>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</si>
  <si>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</si>
  <si>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</si>
  <si>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</si>
  <si>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</si>
  <si>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</si>
  <si>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</si>
  <si>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</si>
  <si>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</si>
  <si>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</si>
  <si>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</si>
  <si>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</si>
  <si>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</si>
  <si>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</si>
  <si>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</si>
  <si>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</si>
  <si>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</si>
  <si>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</si>
  <si>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</si>
  <si>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</si>
  <si>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</si>
  <si>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</si>
  <si>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</si>
  <si>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</si>
  <si>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</si>
  <si>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</si>
  <si>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</si>
  <si>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</si>
  <si>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</si>
  <si>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</si>
  <si>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</si>
  <si>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</si>
  <si>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</si>
  <si>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</si>
  <si>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</si>
  <si>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</si>
  <si>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</si>
  <si>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</si>
  <si>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</si>
  <si>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</si>
  <si>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</si>
  <si>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</si>
  <si>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</si>
  <si>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</si>
  <si>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</si>
  <si>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</si>
  <si>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</si>
  <si>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</si>
  <si>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</si>
  <si>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</si>
  <si>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</si>
  <si>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</si>
  <si>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</si>
  <si>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</si>
  <si>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</si>
  <si>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</si>
  <si>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</si>
  <si>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</si>
  <si>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</si>
  <si>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</si>
  <si>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</si>
  <si>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</si>
  <si>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</si>
  <si>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</si>
  <si>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</si>
  <si>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</si>
  <si>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</si>
  <si>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</si>
  <si>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</si>
  <si>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</si>
  <si>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</si>
  <si>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</si>
  <si>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</si>
  <si>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</si>
  <si>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</si>
  <si>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</si>
  <si>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</si>
  <si>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</si>
  <si>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</si>
  <si>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</si>
  <si>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</si>
  <si>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</si>
  <si>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</si>
  <si>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</si>
  <si>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</si>
  <si>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</si>
  <si>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</si>
  <si>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</si>
  <si>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</si>
  <si>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</si>
  <si>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</si>
  <si>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</si>
  <si>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</si>
  <si>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</si>
  <si>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</si>
  <si>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</si>
  <si>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</si>
  <si>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</si>
  <si>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</si>
  <si>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</si>
  <si>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</si>
  <si>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</si>
  <si>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</si>
  <si>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</si>
  <si>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</si>
  <si>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</si>
  <si>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</si>
  <si>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</si>
  <si>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</si>
  <si>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</si>
  <si>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</si>
  <si>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</si>
  <si>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</si>
  <si>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</si>
  <si>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</si>
  <si>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</si>
  <si>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</si>
  <si>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</si>
  <si>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</si>
  <si>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</si>
  <si>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</si>
  <si>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</si>
  <si>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</si>
  <si>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</si>
  <si>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</si>
  <si>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</si>
  <si>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</si>
  <si>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</si>
  <si>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</si>
  <si>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</si>
  <si>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</si>
  <si>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</si>
  <si>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</si>
  <si>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</si>
  <si>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</si>
  <si>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</si>
  <si>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</si>
  <si>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</si>
  <si>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</si>
  <si>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</si>
  <si>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</si>
  <si>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</si>
  <si>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</si>
  <si>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</si>
  <si>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</si>
  <si>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</si>
  <si>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</si>
  <si>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</si>
  <si>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</si>
  <si>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</si>
  <si>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</si>
  <si>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</si>
  <si>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</si>
  <si>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</si>
  <si>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</si>
  <si>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</si>
  <si>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</si>
  <si>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</si>
  <si>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</si>
  <si>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</si>
  <si>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</si>
  <si>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</si>
  <si>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</si>
  <si>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</si>
  <si>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</si>
  <si>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</si>
  <si>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</si>
  <si>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</si>
  <si>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</si>
  <si>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</si>
  <si>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</si>
  <si>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</si>
  <si>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</si>
  <si>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</si>
  <si>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</si>
  <si>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</si>
  <si>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</si>
  <si>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</si>
  <si>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</si>
  <si>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</si>
  <si>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</si>
  <si>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</si>
  <si>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</si>
  <si>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</si>
  <si>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</si>
  <si>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</si>
  <si>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</si>
  <si>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</si>
  <si>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</si>
  <si>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</si>
  <si>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</si>
  <si>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</si>
  <si>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</si>
  <si>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</si>
  <si>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</si>
  <si>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</si>
  <si>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</si>
  <si>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</si>
  <si>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</si>
  <si>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</si>
  <si>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</si>
  <si>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</si>
  <si>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</si>
  <si>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</si>
  <si>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</si>
  <si>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</si>
  <si>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</si>
  <si>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</si>
  <si>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</si>
  <si>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</si>
  <si>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</si>
  <si>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</si>
  <si>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</si>
  <si>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</si>
  <si>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</si>
  <si>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</si>
  <si>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</si>
  <si>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</si>
  <si>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</si>
  <si>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</si>
  <si>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</si>
  <si>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</si>
  <si>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</si>
  <si>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</si>
  <si>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</si>
  <si>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</si>
  <si>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</si>
  <si>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</si>
  <si>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</si>
  <si>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</si>
  <si>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</si>
  <si>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</si>
  <si>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</si>
  <si>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</si>
  <si>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</si>
  <si>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</si>
  <si>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</si>
  <si>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</si>
  <si>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</si>
  <si>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</si>
  <si>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</si>
  <si>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</si>
  <si>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</si>
  <si>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</si>
  <si>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</si>
  <si>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MATT DONKIN</t>
  </si>
  <si>
    <t>FRANKLIN</t>
  </si>
  <si>
    <t>21962 AKIN BLACKTOP</t>
  </si>
  <si>
    <t>AKIN</t>
  </si>
  <si>
    <t>kclark@akin091.org</t>
  </si>
  <si>
    <t>KELLY CLARK</t>
  </si>
  <si>
    <t>618-627-2180</t>
  </si>
  <si>
    <t>618-627-2119</t>
  </si>
  <si>
    <t>Alternate Revenue Refunding Bonds, Series 2013</t>
  </si>
  <si>
    <t>Alternate Revenue Bonds, Series 2011</t>
  </si>
  <si>
    <t>Egyptian Area Schools Employee Benefit Trust</t>
  </si>
  <si>
    <t>Franklin/Williamson Regional Office of Education</t>
  </si>
  <si>
    <t>Franklin-Jefferson Special Education District 801</t>
  </si>
  <si>
    <t>Quality Network Solutions</t>
  </si>
  <si>
    <t>Benton Grade School #47</t>
  </si>
  <si>
    <t>The District bookkeeper and Treasurer is the same employee, which is an inadequate segregation of accounting duties.</t>
  </si>
  <si>
    <t>The District bookkeeper/Treasurer deposits receipts, has check signing authority, records the receipts and disbursements, and prepares the bank reconciliation.  The Superintendent reviews the monthly bank statement and the bank statement reconciliation is prepared by an outside accounting service.</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</si>
  <si>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</si>
  <si>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</si>
  <si>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</si>
  <si>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continue to receive and review the unopened bank statement for unusual items and an outside accounting service will prepare the bank reconciliation.</t>
  </si>
  <si>
    <t>Due to the small size of the District and its limited funds, hiring additional personnel is not feasible.  The District agrees with the finding and recommendation.</t>
  </si>
  <si>
    <t>Page 9, Line 17 - TVA Tax</t>
  </si>
  <si>
    <t>Page 11, Line 107 - Operations &amp; Maintenance - Erate</t>
  </si>
  <si>
    <t>Page 12, Line 183 - REAP Grant</t>
  </si>
  <si>
    <t>Page 16, Line 73 - Title 1 Homeless</t>
  </si>
  <si>
    <t>Page 16, Line 75 - Latchkey Program</t>
  </si>
  <si>
    <t>Page 18, Line 163 - Bond Fees</t>
  </si>
  <si>
    <t>Page 20, Line 274 - Latchkey program benefits</t>
  </si>
  <si>
    <t>Page 26, Line 10 - Mobile Home Tax</t>
  </si>
  <si>
    <t>Page 26, Line 20 - Bond Fees</t>
  </si>
  <si>
    <t>with revenue code 3001.</t>
  </si>
  <si>
    <t>Page 11, Line 117 - General State Aid - PA 99-0523 - The District spent $298 of Special Education expenses on Page 15, Line 8</t>
  </si>
  <si>
    <t>Akin CCSD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</si>
</sst>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744682</xdr:colOff>
          <xdr:row>2</xdr:row>
          <xdr:rowOff>8660</xdr:rowOff>
        </xdr:from>
        <xdr:to>
          <xdr:col>0</xdr:col>
          <xdr:colOff>1655618</xdr:colOff>
          <xdr:row>6</xdr:row>
          <xdr:rowOff>46760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5" t="s">
        <v>1955</v>
      </c>
      <c r="B3" s="1876"/>
      <c r="C3" s="1876"/>
      <c r="D3" s="1877"/>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2093</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0" t="s">
        <v>2093</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4">
        <v>21028091004</v>
      </c>
      <c r="B13" s="2105"/>
      <c r="C13" s="2105"/>
      <c r="D13" s="2105"/>
      <c r="E13" s="2105"/>
      <c r="F13" s="2105"/>
      <c r="G13" s="2105"/>
      <c r="H13" s="2106"/>
      <c r="I13" s="185"/>
      <c r="J13" s="184"/>
      <c r="K13" s="182"/>
      <c r="L13" s="184"/>
      <c r="M13" s="184"/>
      <c r="N13" s="184"/>
      <c r="O13" s="184"/>
      <c r="P13" s="184"/>
      <c r="Q13" s="184"/>
      <c r="R13" s="184"/>
      <c r="S13" s="184"/>
      <c r="T13" s="2109" t="s">
        <v>2094</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2" t="s">
        <v>2110</v>
      </c>
      <c r="B15" s="2107"/>
      <c r="C15" s="2107"/>
      <c r="D15" s="2107"/>
      <c r="E15" s="2107"/>
      <c r="F15" s="2107"/>
      <c r="G15" s="2107"/>
      <c r="H15" s="2108"/>
      <c r="T15" s="2074" t="s">
        <v>2095</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2142</v>
      </c>
      <c r="B17" s="2132"/>
      <c r="C17" s="2132"/>
      <c r="D17" s="2132"/>
      <c r="E17" s="2132"/>
      <c r="F17" s="2132"/>
      <c r="G17" s="2132"/>
      <c r="H17" s="2133"/>
      <c r="T17" s="2119" t="s">
        <v>2096</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3" t="s">
        <v>785</v>
      </c>
      <c r="AA18" s="201"/>
    </row>
    <row r="19" spans="1:27" ht="13.5" customHeight="1" x14ac:dyDescent="0.2">
      <c r="A19" s="2102" t="s">
        <v>2111</v>
      </c>
      <c r="B19" s="2103"/>
      <c r="C19" s="2103"/>
      <c r="D19" s="2103"/>
      <c r="E19" s="2103"/>
      <c r="F19" s="2103"/>
      <c r="G19" s="2103"/>
      <c r="H19" s="2101"/>
      <c r="I19" s="184"/>
      <c r="J19" s="379"/>
      <c r="K19" s="195"/>
      <c r="L19" s="193"/>
      <c r="M19" s="659" t="s">
        <v>360</v>
      </c>
      <c r="P19" s="181"/>
      <c r="Q19" s="181"/>
      <c r="R19" s="181"/>
      <c r="S19" s="185"/>
      <c r="T19" s="2102" t="s">
        <v>2097</v>
      </c>
      <c r="U19" s="2100"/>
      <c r="V19" s="2100"/>
      <c r="W19" s="2101"/>
      <c r="X19" s="2117" t="s">
        <v>2033</v>
      </c>
      <c r="Y19" s="2118"/>
      <c r="Z19" s="2115">
        <v>62870</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9" t="s">
        <v>2112</v>
      </c>
      <c r="B21" s="2100"/>
      <c r="C21" s="2100"/>
      <c r="D21" s="2100"/>
      <c r="E21" s="2100"/>
      <c r="F21" s="2100"/>
      <c r="G21" s="2100"/>
      <c r="H21" s="2101"/>
      <c r="I21" s="2125" t="s">
        <v>786</v>
      </c>
      <c r="J21" s="2088"/>
      <c r="K21" s="2088"/>
      <c r="L21" s="2088"/>
      <c r="M21" s="2088"/>
      <c r="N21" s="2088"/>
      <c r="O21" s="2088"/>
      <c r="P21" s="2088"/>
      <c r="Q21" s="2088"/>
      <c r="R21" s="2088"/>
      <c r="S21" s="2089"/>
      <c r="T21" s="2069" t="s">
        <v>2098</v>
      </c>
      <c r="U21" s="2070"/>
      <c r="V21" s="2070"/>
      <c r="W21" s="2070"/>
      <c r="X21" s="2083" t="s">
        <v>2098</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2029</v>
      </c>
      <c r="U22" s="272"/>
      <c r="V22" s="343"/>
      <c r="W22" s="272"/>
      <c r="X22" s="1974" t="s">
        <v>1631</v>
      </c>
      <c r="Z22" s="200"/>
      <c r="AA22" s="201"/>
    </row>
    <row r="23" spans="1:27" ht="13.5" customHeight="1" x14ac:dyDescent="0.2">
      <c r="A23" s="2122" t="s">
        <v>2113</v>
      </c>
      <c r="B23" s="2123"/>
      <c r="C23" s="2123"/>
      <c r="D23" s="2123"/>
      <c r="E23" s="2123"/>
      <c r="F23" s="2123"/>
      <c r="G23" s="2123"/>
      <c r="H23" s="2124"/>
      <c r="T23" s="2069" t="s">
        <v>2099</v>
      </c>
      <c r="U23" s="2070"/>
      <c r="V23" s="2070"/>
      <c r="W23" s="2070"/>
      <c r="X23" s="2080">
        <v>42736</v>
      </c>
      <c r="Y23" s="2081"/>
      <c r="Z23" s="2081"/>
      <c r="AA23" s="2082"/>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62890</v>
      </c>
      <c r="B25" s="2100"/>
      <c r="C25" s="2100"/>
      <c r="D25" s="2100"/>
      <c r="E25" s="2100"/>
      <c r="F25" s="2100"/>
      <c r="G25" s="2100"/>
      <c r="H25" s="2101"/>
      <c r="I25" s="660"/>
      <c r="J25" s="204"/>
      <c r="K25" s="204"/>
      <c r="L25" s="204"/>
      <c r="M25" s="204"/>
      <c r="N25" s="204"/>
      <c r="O25" s="204"/>
      <c r="P25" s="204"/>
      <c r="Q25" s="204"/>
      <c r="R25" s="204"/>
      <c r="S25" s="205"/>
      <c r="T25" s="2066" t="s">
        <v>2100</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4" t="s">
        <v>2006</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9" t="s">
        <v>2114</v>
      </c>
      <c r="B38" s="2132"/>
      <c r="C38" s="2132"/>
      <c r="D38" s="2132"/>
      <c r="E38" s="2132"/>
      <c r="F38" s="2100"/>
      <c r="G38" s="2100"/>
      <c r="H38" s="2101"/>
      <c r="I38" s="2148"/>
      <c r="J38" s="2075"/>
      <c r="K38" s="2075"/>
      <c r="L38" s="2075"/>
      <c r="M38" s="2075"/>
      <c r="N38" s="2075"/>
      <c r="O38" s="2075"/>
      <c r="P38" s="2072"/>
      <c r="Q38" s="2072"/>
      <c r="R38" s="2072"/>
      <c r="S38" s="2073"/>
      <c r="T38" s="2074" t="s">
        <v>2109</v>
      </c>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2113</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2115</v>
      </c>
      <c r="B42" s="2100"/>
      <c r="C42" s="2101"/>
      <c r="D42" s="2117" t="s">
        <v>2116</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35431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2" t="s">
        <v>2101</v>
      </c>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4" t="s">
        <v>1633</v>
      </c>
      <c r="B81" s="2184"/>
      <c r="C81" s="2184"/>
      <c r="D81" s="2185"/>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2094</v>
      </c>
      <c r="D112" s="2189"/>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2064">
        <v>42631</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46835373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1.7246999999999998E-2</v>
      </c>
      <c r="E10" s="100" t="s">
        <v>1186</v>
      </c>
      <c r="F10" s="472">
        <v>3.98E-3</v>
      </c>
      <c r="G10" s="100" t="s">
        <v>1186</v>
      </c>
      <c r="H10" s="472">
        <v>2.2560000000000002E-3</v>
      </c>
      <c r="I10" s="100" t="s">
        <v>1187</v>
      </c>
      <c r="J10" s="473">
        <f>ROUND(D10+F10+H10,5)</f>
        <v>2.3480000000000001E-2</v>
      </c>
      <c r="K10" s="93"/>
      <c r="L10" s="472">
        <v>3.4499999999999998E-4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1446136</v>
      </c>
      <c r="E16" s="100"/>
      <c r="F16" s="82">
        <f>SUM('Acct Summary 7-8'!C17,'Acct Summary 7-8'!D17,'Acct Summary 7-8'!F17)</f>
        <v>1134313</v>
      </c>
      <c r="G16" s="100"/>
      <c r="H16" s="82">
        <f>SUM(D16-F16)</f>
        <v>311823</v>
      </c>
      <c r="I16" s="93"/>
      <c r="J16" s="82">
        <f>SUM('Acct Summary 7-8'!C81,'Acct Summary 7-8'!D81,'Acct Summary 7-8'!F81,'Acct Summary 7-8'!I81)</f>
        <v>1345685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2093</v>
      </c>
      <c r="C31" s="406" t="s">
        <v>689</v>
      </c>
      <c r="D31" s="63" t="s">
        <v>1262</v>
      </c>
      <c r="E31" s="93"/>
      <c r="F31" s="93"/>
      <c r="G31" s="101"/>
      <c r="H31" s="253">
        <f>IF(B31="X",(J7*0.069),IF(B32="X",(J7*0.138),"Enter x in a.or b."))</f>
        <v>3231640.7370000002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160000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Akin CCSD 91</v>
      </c>
      <c r="E7" s="136"/>
      <c r="G7" s="137"/>
      <c r="H7" s="138"/>
      <c r="I7" s="138"/>
      <c r="J7" s="138"/>
      <c r="K7" s="138"/>
      <c r="L7"/>
      <c r="M7"/>
      <c r="N7"/>
      <c r="O7"/>
      <c r="P7"/>
    </row>
    <row r="8" spans="1:18" ht="12.75" x14ac:dyDescent="0.2">
      <c r="A8"/>
      <c r="B8"/>
      <c r="C8" s="134" t="s">
        <v>1341</v>
      </c>
      <c r="D8" s="139">
        <f>COVER!A13</f>
        <v>21028091004</v>
      </c>
      <c r="E8" s="140"/>
      <c r="G8"/>
      <c r="H8"/>
      <c r="I8"/>
      <c r="J8"/>
      <c r="K8"/>
      <c r="L8"/>
      <c r="M8"/>
      <c r="N8"/>
      <c r="O8"/>
      <c r="P8"/>
    </row>
    <row r="9" spans="1:18" ht="12.75" x14ac:dyDescent="0.2">
      <c r="A9"/>
      <c r="B9"/>
      <c r="C9" s="134" t="s">
        <v>829</v>
      </c>
      <c r="D9" s="335"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1345685</v>
      </c>
      <c r="I12" s="1162"/>
      <c r="J12" s="1162"/>
      <c r="K12" s="1163">
        <f>TRUNC((H12/H13*100000),5)/100000</f>
        <v>0.93053834489999998</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1446136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1134313</v>
      </c>
      <c r="I17" s="1162"/>
      <c r="J17" s="1168"/>
      <c r="K17" s="1163">
        <f>TRUNC((H17/H18*100000),5)/100000</f>
        <v>0.78437505179999989</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1446136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1340478</v>
      </c>
      <c r="I24" s="684"/>
      <c r="J24" s="684"/>
      <c r="K24" s="1172">
        <f>TRUNC(((H24/H25*100000)/100000),2)</f>
        <v>425.43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3150.8694399999999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934740.37433000002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160000</v>
      </c>
      <c r="I32" s="1170"/>
      <c r="J32" s="1170"/>
      <c r="K32" s="1172">
        <f>TRUNC(100-((((H32/H33*100))*100)/100),2)</f>
        <v>95.04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3231640.7370000002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854227</v>
      </c>
      <c r="D4" s="412">
        <v>166506</v>
      </c>
      <c r="E4" s="412">
        <v>16239</v>
      </c>
      <c r="F4" s="412">
        <v>268737</v>
      </c>
      <c r="G4" s="412">
        <v>113717</v>
      </c>
      <c r="H4" s="412">
        <v>8701</v>
      </c>
      <c r="I4" s="412">
        <v>51008</v>
      </c>
      <c r="J4" s="436">
        <v>78125</v>
      </c>
      <c r="K4" s="412">
        <v>24403</v>
      </c>
      <c r="L4" s="412">
        <v>12820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6821</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861048</v>
      </c>
      <c r="D13" s="689">
        <f t="shared" ref="D13:L13" si="0">SUM(D4:D12)</f>
        <v>166506</v>
      </c>
      <c r="E13" s="689">
        <f t="shared" si="0"/>
        <v>16239</v>
      </c>
      <c r="F13" s="689">
        <f t="shared" si="0"/>
        <v>268737</v>
      </c>
      <c r="G13" s="689">
        <f t="shared" si="0"/>
        <v>113717</v>
      </c>
      <c r="H13" s="689">
        <f t="shared" si="0"/>
        <v>8701</v>
      </c>
      <c r="I13" s="689">
        <f t="shared" si="0"/>
        <v>51008</v>
      </c>
      <c r="J13" s="689">
        <f t="shared" si="0"/>
        <v>78125</v>
      </c>
      <c r="K13" s="689">
        <f t="shared" si="0"/>
        <v>24403</v>
      </c>
      <c r="L13" s="689">
        <f t="shared" si="0"/>
        <v>12820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25500</v>
      </c>
      <c r="N16" s="719"/>
    </row>
    <row r="17" spans="1:14" s="704" customFormat="1" ht="12.75" customHeight="1" x14ac:dyDescent="0.2">
      <c r="A17" s="718" t="s">
        <v>1751</v>
      </c>
      <c r="B17" s="542">
        <v>230</v>
      </c>
      <c r="C17" s="507"/>
      <c r="D17" s="507"/>
      <c r="E17" s="507"/>
      <c r="F17" s="507"/>
      <c r="G17" s="507"/>
      <c r="H17" s="507"/>
      <c r="I17" s="507"/>
      <c r="J17" s="507"/>
      <c r="K17" s="507"/>
      <c r="L17" s="507"/>
      <c r="M17" s="436">
        <v>984850</v>
      </c>
      <c r="N17" s="719"/>
    </row>
    <row r="18" spans="1:14" s="704" customFormat="1" ht="12.75" customHeight="1" x14ac:dyDescent="0.2">
      <c r="A18" s="718" t="s">
        <v>1752</v>
      </c>
      <c r="B18" s="542">
        <v>240</v>
      </c>
      <c r="C18" s="507"/>
      <c r="D18" s="507"/>
      <c r="E18" s="507"/>
      <c r="F18" s="507"/>
      <c r="G18" s="507"/>
      <c r="H18" s="507"/>
      <c r="I18" s="507"/>
      <c r="J18" s="507"/>
      <c r="K18" s="507"/>
      <c r="L18" s="507"/>
      <c r="M18" s="436">
        <v>74153</v>
      </c>
      <c r="N18" s="719"/>
    </row>
    <row r="19" spans="1:14" s="704" customFormat="1" ht="12.75" customHeight="1" x14ac:dyDescent="0.2">
      <c r="A19" s="718" t="s">
        <v>1753</v>
      </c>
      <c r="B19" s="542">
        <v>250</v>
      </c>
      <c r="C19" s="507"/>
      <c r="D19" s="507"/>
      <c r="E19" s="507"/>
      <c r="F19" s="507"/>
      <c r="G19" s="507"/>
      <c r="H19" s="507"/>
      <c r="I19" s="507"/>
      <c r="J19" s="507"/>
      <c r="K19" s="507"/>
      <c r="L19" s="507"/>
      <c r="M19" s="436">
        <v>566619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16239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143761</v>
      </c>
    </row>
    <row r="23" spans="1:14" ht="13.5" customHeight="1" thickBot="1" x14ac:dyDescent="0.25">
      <c r="A23" s="464" t="s">
        <v>748</v>
      </c>
      <c r="B23" s="724"/>
      <c r="C23" s="433"/>
      <c r="D23" s="433"/>
      <c r="E23" s="433"/>
      <c r="F23" s="433"/>
      <c r="G23" s="433"/>
      <c r="H23" s="433"/>
      <c r="I23" s="433"/>
      <c r="J23" s="433"/>
      <c r="K23" s="433"/>
      <c r="L23" s="433"/>
      <c r="M23" s="693">
        <f>SUM(M15:M22)</f>
        <v>1651122</v>
      </c>
      <c r="N23" s="693">
        <f>SUM(N21:N22)</f>
        <v>160000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1614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12820</v>
      </c>
      <c r="M33" s="433"/>
      <c r="N33" s="482"/>
    </row>
    <row r="34" spans="1:14" ht="13.5" customHeight="1" thickBot="1" x14ac:dyDescent="0.25">
      <c r="A34" s="1076" t="s">
        <v>759</v>
      </c>
      <c r="B34" s="725"/>
      <c r="C34" s="1099">
        <f>SUM(C25:C33)</f>
        <v>1614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12820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160000</v>
      </c>
    </row>
    <row r="37" spans="1:14" ht="13.5" thickBot="1" x14ac:dyDescent="0.25">
      <c r="A37" s="464" t="s">
        <v>758</v>
      </c>
      <c r="B37" s="724"/>
      <c r="C37" s="507"/>
      <c r="D37" s="507"/>
      <c r="E37" s="507"/>
      <c r="F37" s="507"/>
      <c r="G37" s="507"/>
      <c r="H37" s="507"/>
      <c r="I37" s="507"/>
      <c r="J37" s="507"/>
      <c r="K37" s="507"/>
      <c r="L37" s="514"/>
      <c r="M37" s="433"/>
      <c r="N37" s="693">
        <f>SUM(N36:N36)</f>
        <v>160000</v>
      </c>
    </row>
    <row r="38" spans="1:14" customFormat="1" ht="13.5" customHeight="1" thickTop="1" x14ac:dyDescent="0.2">
      <c r="A38" s="628" t="s">
        <v>496</v>
      </c>
      <c r="B38" s="542">
        <v>714</v>
      </c>
      <c r="C38" s="727"/>
      <c r="D38" s="727"/>
      <c r="E38" s="727"/>
      <c r="F38" s="727"/>
      <c r="G38" s="727">
        <v>56828</v>
      </c>
      <c r="H38" s="727"/>
      <c r="I38" s="727"/>
      <c r="J38" s="726"/>
      <c r="K38" s="727"/>
      <c r="L38" s="1100"/>
      <c r="M38" s="694"/>
      <c r="N38" s="694"/>
    </row>
    <row r="39" spans="1:14" customFormat="1" ht="13.5" customHeight="1" x14ac:dyDescent="0.2">
      <c r="A39" s="628" t="s">
        <v>405</v>
      </c>
      <c r="B39" s="542">
        <v>730</v>
      </c>
      <c r="C39" s="727">
        <v>859434</v>
      </c>
      <c r="D39" s="727">
        <v>166506</v>
      </c>
      <c r="E39" s="727">
        <v>16239</v>
      </c>
      <c r="F39" s="727">
        <v>268737</v>
      </c>
      <c r="G39" s="727">
        <v>56889</v>
      </c>
      <c r="H39" s="727">
        <v>8701</v>
      </c>
      <c r="I39" s="727">
        <v>51008</v>
      </c>
      <c r="J39" s="726">
        <v>78125</v>
      </c>
      <c r="K39" s="727">
        <v>24403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1651122</v>
      </c>
      <c r="N40" s="694"/>
    </row>
    <row r="41" spans="1:14" ht="13.5" customHeight="1" thickBot="1" x14ac:dyDescent="0.25">
      <c r="A41" s="464" t="s">
        <v>760</v>
      </c>
      <c r="B41" s="455"/>
      <c r="C41" s="485">
        <f>(SUM(C34,C37,C38,C39))</f>
        <v>861048</v>
      </c>
      <c r="D41" s="485">
        <f t="shared" ref="D41:L41" si="2">SUM(D34,D37,D38:D39)</f>
        <v>166506</v>
      </c>
      <c r="E41" s="485">
        <f t="shared" si="2"/>
        <v>16239</v>
      </c>
      <c r="F41" s="485">
        <f t="shared" si="2"/>
        <v>268737</v>
      </c>
      <c r="G41" s="485">
        <f t="shared" si="2"/>
        <v>113717</v>
      </c>
      <c r="H41" s="485">
        <f t="shared" si="2"/>
        <v>8701</v>
      </c>
      <c r="I41" s="485">
        <f t="shared" si="2"/>
        <v>51008</v>
      </c>
      <c r="J41" s="485">
        <f t="shared" si="2"/>
        <v>78125</v>
      </c>
      <c r="K41" s="485">
        <f t="shared" si="2"/>
        <v>24403</v>
      </c>
      <c r="L41" s="485">
        <f t="shared" si="2"/>
        <v>12820</v>
      </c>
      <c r="M41" s="485">
        <f>SUM(M40)</f>
        <v>1651122</v>
      </c>
      <c r="N41" s="485">
        <f>SUM(N37)</f>
        <v>160000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828701</v>
      </c>
      <c r="D4" s="695">
        <f>'Revenues 9-14'!D109</f>
        <v>198984</v>
      </c>
      <c r="E4" s="695">
        <f>'Revenues 9-14'!E109</f>
        <v>30171</v>
      </c>
      <c r="F4" s="695">
        <f>'Revenues 9-14'!F109</f>
        <v>102443</v>
      </c>
      <c r="G4" s="695">
        <f>'Revenues 9-14'!G109</f>
        <v>77033</v>
      </c>
      <c r="H4" s="695">
        <f>'Revenues 9-14'!H109</f>
        <v>0</v>
      </c>
      <c r="I4" s="695">
        <f>'Revenues 9-14'!I109</f>
        <v>15667</v>
      </c>
      <c r="J4" s="695">
        <f>'Revenues 9-14'!J109</f>
        <v>85174</v>
      </c>
      <c r="K4" s="695">
        <f>'Revenues 9-14'!K109</f>
        <v>15671</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194377</v>
      </c>
      <c r="D6" s="696">
        <f>'Revenues 9-14'!D173</f>
        <v>0</v>
      </c>
      <c r="E6" s="696">
        <f>'Revenues 9-14'!E173</f>
        <v>0</v>
      </c>
      <c r="F6" s="696">
        <f>'Revenues 9-14'!F173</f>
        <v>30793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75171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1098249</v>
      </c>
      <c r="D8" s="485">
        <f t="shared" ref="D8:K8" si="0">SUM(D4:D7)</f>
        <v>198984</v>
      </c>
      <c r="E8" s="485">
        <f t="shared" si="0"/>
        <v>30171</v>
      </c>
      <c r="F8" s="485">
        <f t="shared" si="0"/>
        <v>133236</v>
      </c>
      <c r="G8" s="485">
        <f t="shared" si="0"/>
        <v>77033</v>
      </c>
      <c r="H8" s="485">
        <f t="shared" si="0"/>
        <v>0</v>
      </c>
      <c r="I8" s="485">
        <f t="shared" si="0"/>
        <v>15667</v>
      </c>
      <c r="J8" s="485">
        <f t="shared" si="0"/>
        <v>85174</v>
      </c>
      <c r="K8" s="485">
        <f t="shared" si="0"/>
        <v>15671</v>
      </c>
      <c r="L8" s="39"/>
    </row>
    <row r="9" spans="1:13" ht="15" thickTop="1" x14ac:dyDescent="0.2">
      <c r="A9" s="1019" t="s">
        <v>348</v>
      </c>
      <c r="B9" s="456">
        <v>3998</v>
      </c>
      <c r="C9" s="418">
        <v>284106</v>
      </c>
      <c r="D9" s="489"/>
      <c r="E9" s="418"/>
      <c r="F9" s="418"/>
      <c r="G9" s="700"/>
      <c r="H9" s="418"/>
      <c r="I9" s="494" t="s">
        <v>1390</v>
      </c>
      <c r="J9" s="435"/>
      <c r="K9" s="418"/>
      <c r="L9" s="39"/>
    </row>
    <row r="10" spans="1:13" s="48" customFormat="1" ht="13.5" thickBot="1" x14ac:dyDescent="0.25">
      <c r="A10" s="464" t="s">
        <v>1394</v>
      </c>
      <c r="B10" s="457"/>
      <c r="C10" s="485">
        <f>SUM(C8:C9)</f>
        <v>1382355</v>
      </c>
      <c r="D10" s="485">
        <f t="shared" ref="D10:K10" si="1">SUM(D8:D9)</f>
        <v>198984</v>
      </c>
      <c r="E10" s="485">
        <f t="shared" si="1"/>
        <v>30171</v>
      </c>
      <c r="F10" s="485">
        <f t="shared" si="1"/>
        <v>133236</v>
      </c>
      <c r="G10" s="485">
        <f t="shared" si="1"/>
        <v>77033</v>
      </c>
      <c r="H10" s="485">
        <f t="shared" si="1"/>
        <v>0</v>
      </c>
      <c r="I10" s="485">
        <f t="shared" si="1"/>
        <v>15667</v>
      </c>
      <c r="J10" s="485">
        <f t="shared" si="1"/>
        <v>85174</v>
      </c>
      <c r="K10" s="485">
        <f t="shared" si="1"/>
        <v>15671</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623977</v>
      </c>
      <c r="D12" s="498" t="s">
        <v>1390</v>
      </c>
      <c r="E12" s="433" t="s">
        <v>1390</v>
      </c>
      <c r="F12" s="433" t="s">
        <v>1390</v>
      </c>
      <c r="G12" s="695">
        <f>'Expenditures 15-22'!K223</f>
        <v>10197</v>
      </c>
      <c r="H12" s="431"/>
      <c r="I12" s="433" t="s">
        <v>1390</v>
      </c>
      <c r="J12" s="433" t="s">
        <v>1390</v>
      </c>
      <c r="K12" s="431" t="s">
        <v>1390</v>
      </c>
      <c r="L12" s="39"/>
    </row>
    <row r="13" spans="1:13" x14ac:dyDescent="0.2">
      <c r="A13" s="734" t="s">
        <v>536</v>
      </c>
      <c r="B13" s="294">
        <v>2000</v>
      </c>
      <c r="C13" s="696">
        <f>'Expenditures 15-22'!K74</f>
        <v>256484</v>
      </c>
      <c r="D13" s="696">
        <f>'Expenditures 15-22'!K129</f>
        <v>140764</v>
      </c>
      <c r="E13" s="482" t="s">
        <v>1390</v>
      </c>
      <c r="F13" s="696">
        <f>'Expenditures 15-22'!K178</f>
        <v>70628</v>
      </c>
      <c r="G13" s="696">
        <f>'Expenditures 15-22'!K273</f>
        <v>20384</v>
      </c>
      <c r="H13" s="696">
        <f>'Expenditures 15-22'!K296</f>
        <v>0</v>
      </c>
      <c r="I13" s="433" t="s">
        <v>1390</v>
      </c>
      <c r="J13" s="749">
        <f>'Expenditures 15-22'!K323</f>
        <v>54391</v>
      </c>
      <c r="K13" s="701">
        <f>'Expenditures 15-22'!K341</f>
        <v>2531</v>
      </c>
      <c r="L13" s="39"/>
    </row>
    <row r="14" spans="1:13" x14ac:dyDescent="0.2">
      <c r="A14" s="734" t="s">
        <v>528</v>
      </c>
      <c r="B14" s="294">
        <v>3000</v>
      </c>
      <c r="C14" s="696">
        <f>'Expenditures 15-22'!K75</f>
        <v>5363</v>
      </c>
      <c r="D14" s="696">
        <f>'Expenditures 15-22'!K130</f>
        <v>0</v>
      </c>
      <c r="E14" s="498" t="s">
        <v>1390</v>
      </c>
      <c r="F14" s="696">
        <f>'Expenditures 15-22'!K179</f>
        <v>0</v>
      </c>
      <c r="G14" s="696">
        <f>'Expenditures 15-22'!K274</f>
        <v>456</v>
      </c>
      <c r="H14" s="490"/>
      <c r="I14" s="433" t="s">
        <v>1390</v>
      </c>
      <c r="J14" s="433" t="s">
        <v>1390</v>
      </c>
      <c r="K14" s="490" t="s">
        <v>1390</v>
      </c>
      <c r="L14" s="39"/>
    </row>
    <row r="15" spans="1:13" x14ac:dyDescent="0.2">
      <c r="A15" s="734" t="s">
        <v>114</v>
      </c>
      <c r="B15" s="294">
        <v>4000</v>
      </c>
      <c r="C15" s="696">
        <f>'Expenditures 15-22'!K102</f>
        <v>37097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25983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922921</v>
      </c>
      <c r="D17" s="485">
        <f t="shared" si="2"/>
        <v>140764</v>
      </c>
      <c r="E17" s="485">
        <f t="shared" si="2"/>
        <v>25983</v>
      </c>
      <c r="F17" s="485">
        <f t="shared" si="2"/>
        <v>70628</v>
      </c>
      <c r="G17" s="485">
        <f t="shared" si="2"/>
        <v>31037</v>
      </c>
      <c r="H17" s="485">
        <f t="shared" si="2"/>
        <v>0</v>
      </c>
      <c r="I17" s="433"/>
      <c r="J17" s="485">
        <f>SUM(J12:J16)</f>
        <v>54391</v>
      </c>
      <c r="K17" s="485">
        <f>SUM(K12:K16)</f>
        <v>2531</v>
      </c>
      <c r="L17" s="39"/>
    </row>
    <row r="18" spans="1:12" ht="15" customHeight="1" thickTop="1" x14ac:dyDescent="0.2">
      <c r="A18" s="1020" t="s">
        <v>1322</v>
      </c>
      <c r="B18" s="259">
        <v>4180</v>
      </c>
      <c r="C18" s="695">
        <f t="shared" ref="C18:H18" si="3">C9</f>
        <v>284106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1207027</v>
      </c>
      <c r="D19" s="485">
        <f t="shared" si="4"/>
        <v>140764</v>
      </c>
      <c r="E19" s="485">
        <f t="shared" si="4"/>
        <v>25983</v>
      </c>
      <c r="F19" s="485">
        <f t="shared" si="4"/>
        <v>70628</v>
      </c>
      <c r="G19" s="485">
        <f t="shared" si="4"/>
        <v>31037</v>
      </c>
      <c r="H19" s="485">
        <f t="shared" si="4"/>
        <v>0</v>
      </c>
      <c r="I19" s="433"/>
      <c r="J19" s="485">
        <f>SUM(J17:J18)</f>
        <v>54391</v>
      </c>
      <c r="K19" s="485">
        <f>SUM(K17:K18)</f>
        <v>2531</v>
      </c>
      <c r="L19" s="39"/>
    </row>
    <row r="20" spans="1:12" ht="27" thickTop="1" thickBot="1" x14ac:dyDescent="0.25">
      <c r="A20" s="458" t="s">
        <v>1323</v>
      </c>
      <c r="B20" s="459"/>
      <c r="C20" s="1018">
        <f>C8-C17</f>
        <v>175328</v>
      </c>
      <c r="D20" s="1018">
        <f t="shared" ref="D20:K20" si="5">D8-D17</f>
        <v>58220</v>
      </c>
      <c r="E20" s="1018">
        <f t="shared" si="5"/>
        <v>4188</v>
      </c>
      <c r="F20" s="1018">
        <f t="shared" si="5"/>
        <v>62608</v>
      </c>
      <c r="G20" s="1018">
        <f t="shared" si="5"/>
        <v>45996</v>
      </c>
      <c r="H20" s="1018">
        <f t="shared" si="5"/>
        <v>0</v>
      </c>
      <c r="I20" s="1018">
        <f t="shared" si="5"/>
        <v>15667</v>
      </c>
      <c r="J20" s="1018">
        <f t="shared" si="5"/>
        <v>30783</v>
      </c>
      <c r="K20" s="1018">
        <f t="shared" si="5"/>
        <v>13140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175328</v>
      </c>
      <c r="D78" s="443">
        <f t="shared" si="9"/>
        <v>58220</v>
      </c>
      <c r="E78" s="443">
        <f t="shared" si="9"/>
        <v>4188</v>
      </c>
      <c r="F78" s="443">
        <f t="shared" si="9"/>
        <v>62608</v>
      </c>
      <c r="G78" s="443">
        <f t="shared" si="9"/>
        <v>45996</v>
      </c>
      <c r="H78" s="443">
        <f t="shared" si="9"/>
        <v>0</v>
      </c>
      <c r="I78" s="443">
        <f t="shared" si="9"/>
        <v>15667</v>
      </c>
      <c r="J78" s="443">
        <f t="shared" si="9"/>
        <v>30783</v>
      </c>
      <c r="K78" s="443">
        <f t="shared" si="9"/>
        <v>13140</v>
      </c>
      <c r="L78" s="505"/>
    </row>
    <row r="79" spans="1:12" ht="13.5" thickTop="1" x14ac:dyDescent="0.2">
      <c r="A79" s="820" t="s">
        <v>1930</v>
      </c>
      <c r="B79" s="460"/>
      <c r="C79" s="435">
        <v>684106</v>
      </c>
      <c r="D79" s="703">
        <v>108286</v>
      </c>
      <c r="E79" s="703">
        <v>12051</v>
      </c>
      <c r="F79" s="703">
        <v>206129</v>
      </c>
      <c r="G79" s="703">
        <v>67721</v>
      </c>
      <c r="H79" s="703">
        <v>8701</v>
      </c>
      <c r="I79" s="703">
        <v>35341</v>
      </c>
      <c r="J79" s="703">
        <v>47342</v>
      </c>
      <c r="K79" s="703">
        <v>11263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859434</v>
      </c>
      <c r="D81" s="485">
        <f>SUM(D78:D80)</f>
        <v>166506</v>
      </c>
      <c r="E81" s="485">
        <f t="shared" ref="E81:K81" si="10">SUM(E78:E80)</f>
        <v>16239</v>
      </c>
      <c r="F81" s="485">
        <f t="shared" si="10"/>
        <v>268737</v>
      </c>
      <c r="G81" s="485">
        <f t="shared" si="10"/>
        <v>113717</v>
      </c>
      <c r="H81" s="485">
        <f t="shared" si="10"/>
        <v>8701</v>
      </c>
      <c r="I81" s="485">
        <f t="shared" si="10"/>
        <v>51008</v>
      </c>
      <c r="J81" s="485">
        <f t="shared" si="10"/>
        <v>78125</v>
      </c>
      <c r="K81" s="485">
        <f t="shared" si="10"/>
        <v>24403</v>
      </c>
      <c r="L81" s="39"/>
    </row>
    <row r="82" spans="1:12" ht="0.75" customHeight="1" thickTop="1" thickBot="1" x14ac:dyDescent="0.25">
      <c r="A82" s="632" t="s">
        <v>406</v>
      </c>
      <c r="B82" s="630"/>
      <c r="C82" s="1136">
        <f>(C81-C79)</f>
        <v>175328</v>
      </c>
      <c r="D82" s="1136">
        <f t="shared" ref="D82:K82" si="11">(D81-D79)</f>
        <v>58220</v>
      </c>
      <c r="E82" s="1136">
        <f t="shared" si="11"/>
        <v>4188</v>
      </c>
      <c r="F82" s="1136">
        <f t="shared" si="11"/>
        <v>62608</v>
      </c>
      <c r="G82" s="1136">
        <f t="shared" si="11"/>
        <v>45996</v>
      </c>
      <c r="H82" s="1136">
        <f t="shared" si="11"/>
        <v>0</v>
      </c>
      <c r="I82" s="1136">
        <f t="shared" si="11"/>
        <v>15667</v>
      </c>
      <c r="J82" s="1136">
        <f t="shared" si="11"/>
        <v>30783</v>
      </c>
      <c r="K82" s="1136">
        <f t="shared" si="11"/>
        <v>13140</v>
      </c>
    </row>
    <row r="83" spans="1:12" ht="14.25" hidden="1" thickTop="1" thickBot="1" x14ac:dyDescent="0.25">
      <c r="A83" s="729" t="s">
        <v>407</v>
      </c>
      <c r="B83" s="631"/>
      <c r="C83" s="1137">
        <f>C82/C81</f>
        <v>0.20400403055964739</v>
      </c>
      <c r="D83" s="1137">
        <f t="shared" ref="D83:K83" si="12">D82/D81</f>
        <v>0.34965706941491598</v>
      </c>
      <c r="E83" s="1137">
        <f t="shared" si="12"/>
        <v>0.25789765379641605</v>
      </c>
      <c r="F83" s="1137">
        <f t="shared" si="12"/>
        <v>0.23297126930791071</v>
      </c>
      <c r="G83" s="1137">
        <f t="shared" si="12"/>
        <v>0.40447778256549155</v>
      </c>
      <c r="H83" s="1137">
        <f t="shared" si="12"/>
        <v>0</v>
      </c>
      <c r="I83" s="1137">
        <f t="shared" si="12"/>
        <v>0.30714789836888329</v>
      </c>
      <c r="J83" s="1137">
        <f t="shared" si="12"/>
        <v>0.39402239999999999</v>
      </c>
      <c r="K83" s="1137">
        <f t="shared" si="12"/>
        <v>0.5384583862639839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781645</v>
      </c>
      <c r="D5" s="418">
        <v>180458</v>
      </c>
      <c r="E5" s="412"/>
      <c r="F5" s="806">
        <v>102290</v>
      </c>
      <c r="G5" s="412">
        <v>36092</v>
      </c>
      <c r="H5" s="412"/>
      <c r="I5" s="412">
        <v>15643</v>
      </c>
      <c r="J5" s="436">
        <v>84244</v>
      </c>
      <c r="K5" s="412">
        <v>15647</v>
      </c>
    </row>
    <row r="6" spans="1:12" ht="14.25" x14ac:dyDescent="0.2">
      <c r="A6" s="913" t="s">
        <v>482</v>
      </c>
      <c r="B6" s="40">
        <v>1130</v>
      </c>
      <c r="C6" s="412"/>
      <c r="D6" s="412"/>
      <c r="E6" s="481"/>
      <c r="F6" s="481"/>
      <c r="G6" s="433"/>
      <c r="H6" s="433"/>
      <c r="I6" s="433"/>
      <c r="J6" s="433"/>
      <c r="K6" s="433"/>
    </row>
    <row r="7" spans="1:12" x14ac:dyDescent="0.2">
      <c r="A7" s="913" t="s">
        <v>117</v>
      </c>
      <c r="B7" s="260">
        <v>1140</v>
      </c>
      <c r="C7" s="412">
        <v>7205</v>
      </c>
      <c r="D7" s="412"/>
      <c r="E7" s="433"/>
      <c r="F7" s="436"/>
      <c r="G7" s="436"/>
      <c r="H7" s="436"/>
      <c r="I7" s="433"/>
      <c r="J7" s="433"/>
      <c r="K7" s="433"/>
    </row>
    <row r="8" spans="1:12" x14ac:dyDescent="0.2">
      <c r="A8" s="913" t="s">
        <v>483</v>
      </c>
      <c r="B8" s="40">
        <v>1150</v>
      </c>
      <c r="C8" s="481"/>
      <c r="D8" s="481"/>
      <c r="E8" s="507"/>
      <c r="F8" s="507"/>
      <c r="G8" s="418">
        <v>36086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788850</v>
      </c>
      <c r="D12" s="484">
        <f t="shared" si="0"/>
        <v>180458</v>
      </c>
      <c r="E12" s="484">
        <f t="shared" si="0"/>
        <v>0</v>
      </c>
      <c r="F12" s="484">
        <f t="shared" si="0"/>
        <v>102290</v>
      </c>
      <c r="G12" s="484">
        <f t="shared" si="0"/>
        <v>72178</v>
      </c>
      <c r="H12" s="484">
        <f t="shared" si="0"/>
        <v>0</v>
      </c>
      <c r="I12" s="484">
        <f t="shared" si="0"/>
        <v>15643</v>
      </c>
      <c r="J12" s="484">
        <f t="shared" si="0"/>
        <v>84244</v>
      </c>
      <c r="K12" s="485">
        <f t="shared" si="0"/>
        <v>15647</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1114</v>
      </c>
      <c r="D14" s="412">
        <v>255</v>
      </c>
      <c r="E14" s="412"/>
      <c r="F14" s="412">
        <v>144</v>
      </c>
      <c r="G14" s="412">
        <v>102</v>
      </c>
      <c r="H14" s="412"/>
      <c r="I14" s="412">
        <v>22</v>
      </c>
      <c r="J14" s="436">
        <v>119</v>
      </c>
      <c r="K14" s="412">
        <v>22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2755</v>
      </c>
      <c r="D16" s="412">
        <v>3577</v>
      </c>
      <c r="E16" s="412"/>
      <c r="F16" s="412"/>
      <c r="G16" s="412">
        <v>4748</v>
      </c>
      <c r="H16" s="412"/>
      <c r="I16" s="412"/>
      <c r="J16" s="436"/>
      <c r="K16" s="412"/>
    </row>
    <row r="17" spans="1:11" ht="12.75" customHeight="1" x14ac:dyDescent="0.2">
      <c r="A17" s="913" t="s">
        <v>946</v>
      </c>
      <c r="B17" s="40">
        <v>1290</v>
      </c>
      <c r="C17" s="483">
        <v>148</v>
      </c>
      <c r="D17" s="412"/>
      <c r="E17" s="412"/>
      <c r="F17" s="412"/>
      <c r="G17" s="412"/>
      <c r="H17" s="412"/>
      <c r="I17" s="412"/>
      <c r="J17" s="436"/>
      <c r="K17" s="412"/>
    </row>
    <row r="18" spans="1:11" ht="12.75" customHeight="1" thickBot="1" x14ac:dyDescent="0.25">
      <c r="A18" s="464" t="s">
        <v>636</v>
      </c>
      <c r="B18" s="457"/>
      <c r="C18" s="487">
        <f>SUM(C14:C17)</f>
        <v>4017</v>
      </c>
      <c r="D18" s="487">
        <f t="shared" ref="D18:K18" si="1">SUM(D14:D17)</f>
        <v>3832</v>
      </c>
      <c r="E18" s="487">
        <f t="shared" si="1"/>
        <v>0</v>
      </c>
      <c r="F18" s="487">
        <f t="shared" si="1"/>
        <v>144</v>
      </c>
      <c r="G18" s="487">
        <f t="shared" si="1"/>
        <v>4850</v>
      </c>
      <c r="H18" s="487">
        <f t="shared" si="1"/>
        <v>0</v>
      </c>
      <c r="I18" s="487">
        <f t="shared" si="1"/>
        <v>22</v>
      </c>
      <c r="J18" s="487">
        <f t="shared" si="1"/>
        <v>119</v>
      </c>
      <c r="K18" s="1072">
        <f t="shared" si="1"/>
        <v>22</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3832</v>
      </c>
      <c r="D65" s="412">
        <v>15</v>
      </c>
      <c r="E65" s="412"/>
      <c r="F65" s="436">
        <v>9</v>
      </c>
      <c r="G65" s="412">
        <v>5</v>
      </c>
      <c r="H65" s="412"/>
      <c r="I65" s="412">
        <v>2</v>
      </c>
      <c r="J65" s="436">
        <v>8</v>
      </c>
      <c r="K65" s="412">
        <v>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3832</v>
      </c>
      <c r="D67" s="485">
        <f t="shared" ref="D67:K67" si="2">SUM(D65:D66)</f>
        <v>15</v>
      </c>
      <c r="E67" s="485">
        <f t="shared" si="2"/>
        <v>0</v>
      </c>
      <c r="F67" s="485">
        <f t="shared" si="2"/>
        <v>9</v>
      </c>
      <c r="G67" s="485">
        <f t="shared" si="2"/>
        <v>5</v>
      </c>
      <c r="H67" s="485">
        <f t="shared" si="2"/>
        <v>0</v>
      </c>
      <c r="I67" s="485">
        <f t="shared" si="2"/>
        <v>2</v>
      </c>
      <c r="J67" s="485">
        <f t="shared" si="2"/>
        <v>8</v>
      </c>
      <c r="K67" s="485">
        <f t="shared" si="2"/>
        <v>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7771</v>
      </c>
      <c r="D69" s="433"/>
      <c r="E69" s="433"/>
      <c r="F69" s="433"/>
      <c r="G69" s="433"/>
      <c r="H69" s="433"/>
      <c r="I69" s="433"/>
      <c r="J69" s="433"/>
      <c r="K69" s="433"/>
    </row>
    <row r="70" spans="1:11" ht="12.75" customHeight="1" x14ac:dyDescent="0.2">
      <c r="A70" s="913" t="s">
        <v>1178</v>
      </c>
      <c r="B70" s="40">
        <v>1612</v>
      </c>
      <c r="C70" s="483">
        <v>5746</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405</v>
      </c>
      <c r="D73" s="433"/>
      <c r="E73" s="433"/>
      <c r="F73" s="433"/>
      <c r="G73" s="433"/>
      <c r="H73" s="433"/>
      <c r="I73" s="433"/>
      <c r="J73" s="433"/>
      <c r="K73" s="433"/>
    </row>
    <row r="74" spans="1:11" ht="12.75" customHeight="1" x14ac:dyDescent="0.2">
      <c r="A74" s="913" t="s">
        <v>26</v>
      </c>
      <c r="B74" s="40">
        <v>1690</v>
      </c>
      <c r="C74" s="483">
        <v>28</v>
      </c>
      <c r="D74" s="433"/>
      <c r="E74" s="433"/>
      <c r="F74" s="433"/>
      <c r="G74" s="433"/>
      <c r="H74" s="433"/>
      <c r="I74" s="433"/>
      <c r="J74" s="433"/>
      <c r="K74" s="433"/>
    </row>
    <row r="75" spans="1:11" ht="12.75" customHeight="1" thickBot="1" x14ac:dyDescent="0.25">
      <c r="A75" s="464" t="s">
        <v>647</v>
      </c>
      <c r="B75" s="457"/>
      <c r="C75" s="485">
        <f>SUM(C69:C74)</f>
        <v>13950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1000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1000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50</v>
      </c>
      <c r="D95" s="483"/>
      <c r="E95" s="431"/>
      <c r="F95" s="431"/>
      <c r="G95" s="431"/>
      <c r="H95" s="431"/>
      <c r="I95" s="431"/>
      <c r="J95" s="431"/>
      <c r="K95" s="431"/>
    </row>
    <row r="96" spans="1:11" ht="12.75" customHeight="1" x14ac:dyDescent="0.2">
      <c r="A96" s="913" t="s">
        <v>457</v>
      </c>
      <c r="B96" s="40">
        <v>1920</v>
      </c>
      <c r="C96" s="483">
        <v>12934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471</v>
      </c>
      <c r="D99" s="412"/>
      <c r="E99" s="412"/>
      <c r="F99" s="412"/>
      <c r="G99" s="412"/>
      <c r="H99" s="412"/>
      <c r="I99" s="433"/>
      <c r="J99" s="436">
        <v>803</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30171</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3597</v>
      </c>
      <c r="D106" s="491"/>
      <c r="E106" s="436"/>
      <c r="F106" s="436"/>
      <c r="G106" s="436"/>
      <c r="H106" s="436"/>
      <c r="I106" s="431"/>
      <c r="J106" s="436"/>
      <c r="K106" s="436"/>
    </row>
    <row r="107" spans="1:12" ht="12.75" customHeight="1" x14ac:dyDescent="0.2">
      <c r="A107" s="913" t="s">
        <v>82</v>
      </c>
      <c r="B107" s="40">
        <v>1999</v>
      </c>
      <c r="C107" s="483"/>
      <c r="D107" s="412">
        <v>14679</v>
      </c>
      <c r="E107" s="412"/>
      <c r="F107" s="412"/>
      <c r="G107" s="412"/>
      <c r="H107" s="412"/>
      <c r="I107" s="412"/>
      <c r="J107" s="436"/>
      <c r="K107" s="412"/>
    </row>
    <row r="108" spans="1:12" ht="12.75" customHeight="1" thickBot="1" x14ac:dyDescent="0.25">
      <c r="A108" s="464" t="s">
        <v>577</v>
      </c>
      <c r="B108" s="738"/>
      <c r="C108" s="484">
        <f>SUM(C95:C107)</f>
        <v>17052</v>
      </c>
      <c r="D108" s="484">
        <f t="shared" ref="D108:K108" si="3">SUM(D95:D107)</f>
        <v>14679</v>
      </c>
      <c r="E108" s="484">
        <f t="shared" si="3"/>
        <v>30171</v>
      </c>
      <c r="F108" s="484">
        <f t="shared" si="3"/>
        <v>0</v>
      </c>
      <c r="G108" s="484">
        <f t="shared" si="3"/>
        <v>0</v>
      </c>
      <c r="H108" s="484">
        <f t="shared" si="3"/>
        <v>0</v>
      </c>
      <c r="I108" s="484">
        <f t="shared" si="3"/>
        <v>0</v>
      </c>
      <c r="J108" s="484">
        <f t="shared" si="3"/>
        <v>803</v>
      </c>
      <c r="K108" s="485">
        <f t="shared" si="3"/>
        <v>0</v>
      </c>
    </row>
    <row r="109" spans="1:12" ht="14.25" thickTop="1" thickBot="1" x14ac:dyDescent="0.25">
      <c r="A109" s="814" t="s">
        <v>284</v>
      </c>
      <c r="B109" s="823" t="s">
        <v>669</v>
      </c>
      <c r="C109" s="493">
        <f t="shared" ref="C109:K109" si="4">SUM(C12,C18,C40,C63,C67,C75,C82,C93,C108,)</f>
        <v>828701</v>
      </c>
      <c r="D109" s="493">
        <f t="shared" si="4"/>
        <v>198984</v>
      </c>
      <c r="E109" s="493">
        <f t="shared" si="4"/>
        <v>30171</v>
      </c>
      <c r="F109" s="493">
        <f t="shared" si="4"/>
        <v>102443</v>
      </c>
      <c r="G109" s="493">
        <f t="shared" si="4"/>
        <v>77033</v>
      </c>
      <c r="H109" s="493">
        <f t="shared" si="4"/>
        <v>0</v>
      </c>
      <c r="I109" s="493">
        <f t="shared" si="4"/>
        <v>15667</v>
      </c>
      <c r="J109" s="493">
        <f t="shared" si="4"/>
        <v>85174</v>
      </c>
      <c r="K109" s="443">
        <f t="shared" si="4"/>
        <v>15671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170009</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170009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12055</v>
      </c>
      <c r="D125" s="492"/>
      <c r="E125" s="433"/>
      <c r="F125" s="412"/>
      <c r="G125" s="433"/>
      <c r="H125" s="433"/>
      <c r="I125" s="433"/>
      <c r="J125" s="433"/>
      <c r="K125" s="433"/>
    </row>
    <row r="126" spans="1:11" ht="12.75" customHeight="1" x14ac:dyDescent="0.2">
      <c r="A126" s="913" t="s">
        <v>1035</v>
      </c>
      <c r="B126" s="262">
        <v>3110</v>
      </c>
      <c r="C126" s="483">
        <v>12112</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24167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201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27728</v>
      </c>
      <c r="G151" s="436"/>
      <c r="H151" s="433"/>
      <c r="I151" s="433"/>
      <c r="J151" s="433"/>
      <c r="K151" s="433"/>
    </row>
    <row r="152" spans="1:11" ht="12.75" customHeight="1" x14ac:dyDescent="0.2">
      <c r="A152" s="913" t="s">
        <v>1247</v>
      </c>
      <c r="B152" s="262">
        <v>3510</v>
      </c>
      <c r="C152" s="483"/>
      <c r="D152" s="412"/>
      <c r="E152" s="492"/>
      <c r="F152" s="412">
        <v>3065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30793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24368</v>
      </c>
      <c r="D172" s="924">
        <f t="shared" si="6"/>
        <v>0</v>
      </c>
      <c r="E172" s="924">
        <f t="shared" si="6"/>
        <v>0</v>
      </c>
      <c r="F172" s="924">
        <f t="shared" si="6"/>
        <v>30793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194377</v>
      </c>
      <c r="D173" s="493">
        <f>SUM(D121,D172)</f>
        <v>0</v>
      </c>
      <c r="E173" s="493">
        <f>SUM(E121,E172)</f>
        <v>0</v>
      </c>
      <c r="F173" s="493">
        <f t="shared" ref="F173:K173" si="7">SUM(F121,F172)</f>
        <v>30793</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10648</v>
      </c>
      <c r="D183" s="412"/>
      <c r="E183" s="433"/>
      <c r="F183" s="412"/>
      <c r="G183" s="412"/>
      <c r="H183" s="412"/>
      <c r="I183" s="433"/>
      <c r="J183" s="433"/>
      <c r="K183" s="412"/>
    </row>
    <row r="184" spans="1:11" ht="22.5" customHeight="1" thickBot="1" x14ac:dyDescent="0.25">
      <c r="A184" s="2229" t="s">
        <v>922</v>
      </c>
      <c r="B184" s="2230"/>
      <c r="C184" s="484">
        <f>SUM(C180:C183)</f>
        <v>10648</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17679</v>
      </c>
      <c r="D194" s="433"/>
      <c r="E194" s="492"/>
      <c r="F194" s="433"/>
      <c r="G194" s="512"/>
      <c r="H194" s="433"/>
      <c r="I194" s="433"/>
      <c r="J194" s="433"/>
      <c r="K194" s="433"/>
    </row>
    <row r="195" spans="1:11" ht="12.75" customHeight="1" x14ac:dyDescent="0.2">
      <c r="A195" s="913" t="s">
        <v>1237</v>
      </c>
      <c r="B195" s="40">
        <v>4215</v>
      </c>
      <c r="C195" s="483">
        <v>0</v>
      </c>
      <c r="D195" s="433"/>
      <c r="E195" s="492"/>
      <c r="F195" s="433"/>
      <c r="G195" s="512"/>
      <c r="H195" s="433"/>
      <c r="I195" s="433"/>
      <c r="J195" s="433"/>
      <c r="K195" s="433"/>
    </row>
    <row r="196" spans="1:11" ht="12.75" customHeight="1" x14ac:dyDescent="0.2">
      <c r="A196" s="913" t="s">
        <v>1249</v>
      </c>
      <c r="B196" s="40">
        <v>4220</v>
      </c>
      <c r="C196" s="483">
        <v>7073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24752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28686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28686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11085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64523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75171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1098249</v>
      </c>
      <c r="D275" s="493">
        <f t="shared" si="12"/>
        <v>198984</v>
      </c>
      <c r="E275" s="493">
        <f t="shared" si="12"/>
        <v>30171</v>
      </c>
      <c r="F275" s="493">
        <f t="shared" si="12"/>
        <v>133236</v>
      </c>
      <c r="G275" s="493">
        <f t="shared" si="12"/>
        <v>77033</v>
      </c>
      <c r="H275" s="493">
        <f t="shared" si="12"/>
        <v>0</v>
      </c>
      <c r="I275" s="493">
        <f t="shared" si="12"/>
        <v>15667</v>
      </c>
      <c r="J275" s="493">
        <f t="shared" si="12"/>
        <v>85174</v>
      </c>
      <c r="K275" s="443">
        <f t="shared" si="12"/>
        <v>15671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361974</v>
      </c>
      <c r="D5" s="412">
        <v>89702</v>
      </c>
      <c r="E5" s="412">
        <v>19238</v>
      </c>
      <c r="F5" s="412">
        <v>25231</v>
      </c>
      <c r="G5" s="412"/>
      <c r="H5" s="412"/>
      <c r="I5" s="436"/>
      <c r="J5" s="436"/>
      <c r="K5" s="414">
        <f>SUM(C5:J5)</f>
        <v>496145</v>
      </c>
      <c r="L5" s="412">
        <v>550025</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45050</v>
      </c>
      <c r="D8" s="412">
        <v>10194</v>
      </c>
      <c r="E8" s="412"/>
      <c r="F8" s="412">
        <v>260</v>
      </c>
      <c r="G8" s="412"/>
      <c r="H8" s="412"/>
      <c r="I8" s="436"/>
      <c r="J8" s="436"/>
      <c r="K8" s="414">
        <f t="shared" si="0"/>
        <v>55504</v>
      </c>
      <c r="L8" s="412">
        <v>61820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23859</v>
      </c>
      <c r="D10" s="412">
        <v>12087</v>
      </c>
      <c r="E10" s="412">
        <v>2679</v>
      </c>
      <c r="F10" s="412">
        <v>24961</v>
      </c>
      <c r="G10" s="412"/>
      <c r="H10" s="412"/>
      <c r="I10" s="436"/>
      <c r="J10" s="436"/>
      <c r="K10" s="414">
        <f t="shared" si="0"/>
        <v>63586</v>
      </c>
      <c r="L10" s="412">
        <v>18000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7148</v>
      </c>
      <c r="D14" s="412">
        <v>387</v>
      </c>
      <c r="E14" s="412"/>
      <c r="F14" s="412">
        <v>837</v>
      </c>
      <c r="G14" s="412"/>
      <c r="H14" s="412">
        <v>370</v>
      </c>
      <c r="I14" s="436"/>
      <c r="J14" s="436"/>
      <c r="K14" s="414">
        <f t="shared" si="0"/>
        <v>8742</v>
      </c>
      <c r="L14" s="412">
        <v>9850</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438031</v>
      </c>
      <c r="D33" s="415">
        <f t="shared" ref="D33:L33" si="1">SUM(D5:D32)</f>
        <v>112370</v>
      </c>
      <c r="E33" s="415">
        <f t="shared" si="1"/>
        <v>21917</v>
      </c>
      <c r="F33" s="415">
        <f t="shared" si="1"/>
        <v>51289</v>
      </c>
      <c r="G33" s="415">
        <f t="shared" si="1"/>
        <v>0</v>
      </c>
      <c r="H33" s="415">
        <f t="shared" si="1"/>
        <v>370</v>
      </c>
      <c r="I33" s="415">
        <f t="shared" si="1"/>
        <v>0</v>
      </c>
      <c r="J33" s="415">
        <f t="shared" si="1"/>
        <v>0</v>
      </c>
      <c r="K33" s="415">
        <f t="shared" si="1"/>
        <v>623977</v>
      </c>
      <c r="L33" s="415">
        <f t="shared" si="1"/>
        <v>639695</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c r="G38" s="412"/>
      <c r="H38" s="412"/>
      <c r="I38" s="436"/>
      <c r="J38" s="436"/>
      <c r="K38" s="414">
        <f t="shared" si="2"/>
        <v>0</v>
      </c>
      <c r="L38" s="412"/>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12669</v>
      </c>
      <c r="F40" s="412"/>
      <c r="G40" s="412"/>
      <c r="H40" s="412"/>
      <c r="I40" s="436"/>
      <c r="J40" s="436"/>
      <c r="K40" s="414">
        <f t="shared" si="2"/>
        <v>12669</v>
      </c>
      <c r="L40" s="412">
        <v>12000</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12669</v>
      </c>
      <c r="F42" s="415">
        <f t="shared" si="3"/>
        <v>0</v>
      </c>
      <c r="G42" s="415">
        <f t="shared" si="3"/>
        <v>0</v>
      </c>
      <c r="H42" s="415">
        <f t="shared" si="3"/>
        <v>0</v>
      </c>
      <c r="I42" s="415">
        <f t="shared" si="3"/>
        <v>0</v>
      </c>
      <c r="J42" s="415">
        <f t="shared" si="3"/>
        <v>0</v>
      </c>
      <c r="K42" s="415">
        <f t="shared" si="3"/>
        <v>12669</v>
      </c>
      <c r="L42" s="415">
        <f t="shared" si="3"/>
        <v>12000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90</v>
      </c>
      <c r="D44" s="418"/>
      <c r="E44" s="418">
        <v>1970</v>
      </c>
      <c r="F44" s="418">
        <v>4592</v>
      </c>
      <c r="G44" s="418"/>
      <c r="H44" s="418"/>
      <c r="I44" s="436"/>
      <c r="J44" s="436"/>
      <c r="K44" s="420">
        <f>SUM(C44:J44)</f>
        <v>6652</v>
      </c>
      <c r="L44" s="418">
        <v>18900</v>
      </c>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90</v>
      </c>
      <c r="D47" s="415">
        <f t="shared" ref="D47:K47" si="4">SUM(D44:D46)</f>
        <v>0</v>
      </c>
      <c r="E47" s="415">
        <f t="shared" si="4"/>
        <v>1970</v>
      </c>
      <c r="F47" s="415">
        <f t="shared" si="4"/>
        <v>4592</v>
      </c>
      <c r="G47" s="415">
        <f t="shared" si="4"/>
        <v>0</v>
      </c>
      <c r="H47" s="415">
        <f t="shared" si="4"/>
        <v>0</v>
      </c>
      <c r="I47" s="415">
        <f t="shared" si="4"/>
        <v>0</v>
      </c>
      <c r="J47" s="415">
        <f t="shared" si="4"/>
        <v>0</v>
      </c>
      <c r="K47" s="415">
        <f t="shared" si="4"/>
        <v>6652</v>
      </c>
      <c r="L47" s="415">
        <f>SUM(L44:L46)</f>
        <v>18900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8359</v>
      </c>
      <c r="F49" s="418">
        <v>2521</v>
      </c>
      <c r="G49" s="418"/>
      <c r="H49" s="418"/>
      <c r="I49" s="436"/>
      <c r="J49" s="436"/>
      <c r="K49" s="420">
        <f>SUM(C49:J49)</f>
        <v>10880</v>
      </c>
      <c r="L49" s="418">
        <v>14600</v>
      </c>
    </row>
    <row r="50" spans="1:14" x14ac:dyDescent="0.2">
      <c r="A50" s="1813" t="s">
        <v>979</v>
      </c>
      <c r="B50" s="267">
        <v>2320</v>
      </c>
      <c r="C50" s="412">
        <v>41003</v>
      </c>
      <c r="D50" s="412">
        <v>7396</v>
      </c>
      <c r="E50" s="412">
        <v>3042</v>
      </c>
      <c r="F50" s="412">
        <v>55</v>
      </c>
      <c r="G50" s="412"/>
      <c r="H50" s="412"/>
      <c r="I50" s="436"/>
      <c r="J50" s="436"/>
      <c r="K50" s="420">
        <f>SUM(C50:J50)</f>
        <v>51496</v>
      </c>
      <c r="L50" s="412">
        <v>49293</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41003</v>
      </c>
      <c r="D53" s="415">
        <f t="shared" ref="D53:L53" si="5">SUM(D49:D52)</f>
        <v>7396</v>
      </c>
      <c r="E53" s="415">
        <f t="shared" si="5"/>
        <v>11401</v>
      </c>
      <c r="F53" s="415">
        <f t="shared" si="5"/>
        <v>2576</v>
      </c>
      <c r="G53" s="415">
        <f t="shared" si="5"/>
        <v>0</v>
      </c>
      <c r="H53" s="415">
        <f t="shared" si="5"/>
        <v>0</v>
      </c>
      <c r="I53" s="415">
        <f t="shared" si="5"/>
        <v>0</v>
      </c>
      <c r="J53" s="415">
        <f t="shared" si="5"/>
        <v>0</v>
      </c>
      <c r="K53" s="415">
        <f t="shared" si="5"/>
        <v>62376</v>
      </c>
      <c r="L53" s="415">
        <f t="shared" si="5"/>
        <v>63893</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46178</v>
      </c>
      <c r="D55" s="418">
        <v>8012</v>
      </c>
      <c r="E55" s="418">
        <v>506</v>
      </c>
      <c r="F55" s="418">
        <v>1120</v>
      </c>
      <c r="G55" s="418"/>
      <c r="H55" s="418"/>
      <c r="I55" s="436"/>
      <c r="J55" s="436"/>
      <c r="K55" s="420">
        <f>SUM(C55:J55)</f>
        <v>55816</v>
      </c>
      <c r="L55" s="418">
        <v>82194</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46178</v>
      </c>
      <c r="D57" s="421">
        <f t="shared" ref="D57:K57" si="6">SUM(D55:D56)</f>
        <v>8012</v>
      </c>
      <c r="E57" s="421">
        <f t="shared" si="6"/>
        <v>506</v>
      </c>
      <c r="F57" s="421">
        <f t="shared" si="6"/>
        <v>1120</v>
      </c>
      <c r="G57" s="421">
        <f t="shared" si="6"/>
        <v>0</v>
      </c>
      <c r="H57" s="421">
        <f t="shared" si="6"/>
        <v>0</v>
      </c>
      <c r="I57" s="421">
        <f t="shared" si="6"/>
        <v>0</v>
      </c>
      <c r="J57" s="421">
        <f t="shared" si="6"/>
        <v>0</v>
      </c>
      <c r="K57" s="421">
        <f t="shared" si="6"/>
        <v>55816</v>
      </c>
      <c r="L57" s="415">
        <f>SUM(L55:L56)</f>
        <v>82194</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2079</v>
      </c>
      <c r="D59" s="418"/>
      <c r="E59" s="418"/>
      <c r="F59" s="418">
        <v>119</v>
      </c>
      <c r="G59" s="418"/>
      <c r="H59" s="418"/>
      <c r="I59" s="436"/>
      <c r="J59" s="436"/>
      <c r="K59" s="420">
        <f t="shared" ref="K59:K64" si="7">SUM(C59:J59)</f>
        <v>2198</v>
      </c>
      <c r="L59" s="418">
        <v>3638</v>
      </c>
      <c r="M59" s="15"/>
      <c r="N59" s="15"/>
    </row>
    <row r="60" spans="1:14" s="16" customFormat="1" x14ac:dyDescent="0.2">
      <c r="A60" s="1813" t="s">
        <v>543</v>
      </c>
      <c r="B60" s="267">
        <v>2520</v>
      </c>
      <c r="C60" s="412">
        <v>54206</v>
      </c>
      <c r="D60" s="412">
        <v>1667</v>
      </c>
      <c r="E60" s="412">
        <v>10401</v>
      </c>
      <c r="F60" s="412">
        <v>2051</v>
      </c>
      <c r="G60" s="412"/>
      <c r="H60" s="412">
        <v>17</v>
      </c>
      <c r="I60" s="436"/>
      <c r="J60" s="436"/>
      <c r="K60" s="420">
        <f t="shared" si="7"/>
        <v>68342</v>
      </c>
      <c r="L60" s="412">
        <v>75362</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17742</v>
      </c>
      <c r="D63" s="412">
        <v>1667</v>
      </c>
      <c r="E63" s="412">
        <v>638</v>
      </c>
      <c r="F63" s="412">
        <v>28372</v>
      </c>
      <c r="G63" s="412"/>
      <c r="H63" s="412"/>
      <c r="I63" s="436"/>
      <c r="J63" s="436"/>
      <c r="K63" s="420">
        <f t="shared" si="7"/>
        <v>48419</v>
      </c>
      <c r="L63" s="412">
        <v>50100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74027</v>
      </c>
      <c r="D65" s="415">
        <f t="shared" ref="D65:L65" si="8">SUM(D59:D64)</f>
        <v>3334</v>
      </c>
      <c r="E65" s="415">
        <f t="shared" si="8"/>
        <v>11039</v>
      </c>
      <c r="F65" s="415">
        <f t="shared" si="8"/>
        <v>30542</v>
      </c>
      <c r="G65" s="415">
        <f t="shared" si="8"/>
        <v>0</v>
      </c>
      <c r="H65" s="415">
        <f t="shared" si="8"/>
        <v>17</v>
      </c>
      <c r="I65" s="415">
        <f t="shared" si="8"/>
        <v>0</v>
      </c>
      <c r="J65" s="415">
        <f t="shared" si="8"/>
        <v>0</v>
      </c>
      <c r="K65" s="415">
        <f t="shared" si="8"/>
        <v>118959</v>
      </c>
      <c r="L65" s="415">
        <f t="shared" si="8"/>
        <v>129100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v>12</v>
      </c>
      <c r="F73" s="423"/>
      <c r="G73" s="423"/>
      <c r="H73" s="423"/>
      <c r="I73" s="429"/>
      <c r="J73" s="429"/>
      <c r="K73" s="415">
        <f>SUM(C73:J73)</f>
        <v>12</v>
      </c>
      <c r="L73" s="424">
        <v>500</v>
      </c>
      <c r="M73" s="15"/>
      <c r="N73" s="15"/>
    </row>
    <row r="74" spans="1:14" ht="12.75" customHeight="1" thickTop="1" thickBot="1" x14ac:dyDescent="0.25">
      <c r="A74" s="887" t="s">
        <v>972</v>
      </c>
      <c r="B74" s="1804">
        <v>2000</v>
      </c>
      <c r="C74" s="425">
        <f>SUM(C42,C47,C53,C57,C65,C72,C73)</f>
        <v>161298</v>
      </c>
      <c r="D74" s="425">
        <f t="shared" ref="D74:K74" si="10">SUM(D42,D47,D53,D57,D65,D72,D73)</f>
        <v>18742</v>
      </c>
      <c r="E74" s="425">
        <f t="shared" si="10"/>
        <v>37597</v>
      </c>
      <c r="F74" s="425">
        <f t="shared" si="10"/>
        <v>38830</v>
      </c>
      <c r="G74" s="425">
        <f t="shared" si="10"/>
        <v>0</v>
      </c>
      <c r="H74" s="425">
        <f t="shared" si="10"/>
        <v>17</v>
      </c>
      <c r="I74" s="425">
        <f t="shared" si="10"/>
        <v>0</v>
      </c>
      <c r="J74" s="425">
        <f t="shared" si="10"/>
        <v>0</v>
      </c>
      <c r="K74" s="425">
        <f t="shared" si="10"/>
        <v>256484</v>
      </c>
      <c r="L74" s="425">
        <f>SUM(L42,L47,L53,L57,L65,L72,L73)</f>
        <v>306587</v>
      </c>
    </row>
    <row r="75" spans="1:14" s="24" customFormat="1" ht="18" customHeight="1" thickTop="1" thickBot="1" x14ac:dyDescent="0.25">
      <c r="A75" s="1812" t="s">
        <v>50</v>
      </c>
      <c r="B75" s="1806" t="s">
        <v>674</v>
      </c>
      <c r="C75" s="423">
        <v>4300</v>
      </c>
      <c r="D75" s="423">
        <v>236</v>
      </c>
      <c r="E75" s="423">
        <v>827</v>
      </c>
      <c r="F75" s="423"/>
      <c r="G75" s="423"/>
      <c r="H75" s="423"/>
      <c r="I75" s="429"/>
      <c r="J75" s="429"/>
      <c r="K75" s="415">
        <f>SUM(C75:J75)</f>
        <v>5363</v>
      </c>
      <c r="L75" s="424">
        <v>5105</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13198</v>
      </c>
      <c r="F79" s="413"/>
      <c r="G79" s="413"/>
      <c r="H79" s="412"/>
      <c r="I79" s="507"/>
      <c r="J79" s="507"/>
      <c r="K79" s="414">
        <f t="shared" si="11"/>
        <v>13198</v>
      </c>
      <c r="L79" s="412">
        <v>15000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13198</v>
      </c>
      <c r="F84" s="413"/>
      <c r="G84" s="413"/>
      <c r="H84" s="415">
        <f>SUM(H78:H83)</f>
        <v>0</v>
      </c>
      <c r="I84" s="507"/>
      <c r="J84" s="507"/>
      <c r="K84" s="415">
        <f>SUM(K78:K83)</f>
        <v>13198</v>
      </c>
      <c r="L84" s="415">
        <f>SUM(L78:L83)</f>
        <v>15000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23899</v>
      </c>
      <c r="I86" s="507"/>
      <c r="J86" s="507"/>
      <c r="K86" s="520">
        <f t="shared" ref="K86:K98" si="12">H86</f>
        <v>23899</v>
      </c>
      <c r="L86" s="442">
        <v>35000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23899</v>
      </c>
      <c r="I92" s="507"/>
      <c r="J92" s="507"/>
      <c r="K92" s="520">
        <f t="shared" si="12"/>
        <v>23899</v>
      </c>
      <c r="L92" s="1062">
        <f>SUM(L85:L91)</f>
        <v>35000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13198</v>
      </c>
      <c r="F102" s="413"/>
      <c r="G102" s="413"/>
      <c r="H102" s="425">
        <f>SUM(H84,H92,H100,H101)</f>
        <v>23899</v>
      </c>
      <c r="I102" s="507"/>
      <c r="J102" s="507"/>
      <c r="K102" s="425">
        <f>SUM(K84,K92,K100,K101)</f>
        <v>37097</v>
      </c>
      <c r="L102" s="425">
        <f>SUM(L84,L92,L100,L101)</f>
        <v>50000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603629</v>
      </c>
      <c r="D114" s="415">
        <f t="shared" ref="D114:K114" si="13">SUM(D33,D74,D75,D102,D112,D113)</f>
        <v>131348</v>
      </c>
      <c r="E114" s="415">
        <f t="shared" si="13"/>
        <v>73539</v>
      </c>
      <c r="F114" s="415">
        <f t="shared" si="13"/>
        <v>90119</v>
      </c>
      <c r="G114" s="415">
        <f t="shared" si="13"/>
        <v>0</v>
      </c>
      <c r="H114" s="415">
        <f>SUM(H33,H74,H75,H102,H112,H113)</f>
        <v>24286</v>
      </c>
      <c r="I114" s="415">
        <f t="shared" si="13"/>
        <v>0</v>
      </c>
      <c r="J114" s="415">
        <f t="shared" si="13"/>
        <v>0</v>
      </c>
      <c r="K114" s="415">
        <f t="shared" si="13"/>
        <v>922921</v>
      </c>
      <c r="L114" s="415">
        <f>SUM(L33,L74,L75,L102,L112,L113)</f>
        <v>1001387</v>
      </c>
    </row>
    <row r="115" spans="1:14" ht="23.25" thickTop="1" x14ac:dyDescent="0.2">
      <c r="A115" s="1825" t="s">
        <v>1177</v>
      </c>
      <c r="B115" s="892"/>
      <c r="C115" s="416"/>
      <c r="D115" s="416"/>
      <c r="E115" s="416"/>
      <c r="F115" s="416"/>
      <c r="G115" s="416"/>
      <c r="H115" s="416"/>
      <c r="I115" s="416"/>
      <c r="J115" s="416"/>
      <c r="K115" s="440">
        <f>'Revenues 9-14'!C275-'Expenditures 15-22'!K114</f>
        <v>175328</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27350</v>
      </c>
      <c r="D124" s="412">
        <v>3000</v>
      </c>
      <c r="E124" s="412">
        <v>19329</v>
      </c>
      <c r="F124" s="412">
        <v>32260</v>
      </c>
      <c r="G124" s="412">
        <v>58825</v>
      </c>
      <c r="H124" s="412"/>
      <c r="I124" s="436"/>
      <c r="J124" s="436"/>
      <c r="K124" s="415">
        <f>SUM(C124:J124)</f>
        <v>140764</v>
      </c>
      <c r="L124" s="412">
        <v>180800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27350</v>
      </c>
      <c r="D127" s="415">
        <f t="shared" ref="D127:L127" si="14">SUM(D122:D126)</f>
        <v>3000</v>
      </c>
      <c r="E127" s="415">
        <f t="shared" si="14"/>
        <v>19329</v>
      </c>
      <c r="F127" s="415">
        <f t="shared" si="14"/>
        <v>32260</v>
      </c>
      <c r="G127" s="415">
        <f t="shared" si="14"/>
        <v>58825</v>
      </c>
      <c r="H127" s="415">
        <f t="shared" si="14"/>
        <v>0</v>
      </c>
      <c r="I127" s="415">
        <f t="shared" si="14"/>
        <v>0</v>
      </c>
      <c r="J127" s="415">
        <f t="shared" si="14"/>
        <v>0</v>
      </c>
      <c r="K127" s="415">
        <f t="shared" si="14"/>
        <v>140764</v>
      </c>
      <c r="L127" s="415">
        <f t="shared" si="14"/>
        <v>180800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27350</v>
      </c>
      <c r="D129" s="425">
        <f t="shared" ref="D129:L129" si="15">SUM(D120,D127,D128)</f>
        <v>3000</v>
      </c>
      <c r="E129" s="425">
        <f t="shared" si="15"/>
        <v>19329</v>
      </c>
      <c r="F129" s="425">
        <f t="shared" si="15"/>
        <v>32260</v>
      </c>
      <c r="G129" s="425">
        <f t="shared" si="15"/>
        <v>58825</v>
      </c>
      <c r="H129" s="425">
        <f t="shared" si="15"/>
        <v>0</v>
      </c>
      <c r="I129" s="425">
        <f t="shared" si="15"/>
        <v>0</v>
      </c>
      <c r="J129" s="425">
        <f t="shared" si="15"/>
        <v>0</v>
      </c>
      <c r="K129" s="425">
        <f t="shared" si="15"/>
        <v>140764</v>
      </c>
      <c r="L129" s="425">
        <f t="shared" si="15"/>
        <v>180800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27350</v>
      </c>
      <c r="D150" s="415">
        <f t="shared" ref="D150:K150" si="16">SUM(D129,D130,D138,D148,D149)</f>
        <v>3000</v>
      </c>
      <c r="E150" s="415">
        <f t="shared" si="16"/>
        <v>19329</v>
      </c>
      <c r="F150" s="415">
        <f t="shared" si="16"/>
        <v>32260</v>
      </c>
      <c r="G150" s="415">
        <f t="shared" si="16"/>
        <v>58825</v>
      </c>
      <c r="H150" s="415">
        <f t="shared" si="16"/>
        <v>0</v>
      </c>
      <c r="I150" s="415">
        <f t="shared" si="16"/>
        <v>0</v>
      </c>
      <c r="J150" s="415">
        <f t="shared" si="16"/>
        <v>0</v>
      </c>
      <c r="K150" s="415">
        <f t="shared" si="16"/>
        <v>140764</v>
      </c>
      <c r="L150" s="415">
        <f>SUM(L129,L130,L138,L148,L149)</f>
        <v>180800</v>
      </c>
    </row>
    <row r="151" spans="1:14" ht="12.75" customHeight="1" thickTop="1" x14ac:dyDescent="0.2">
      <c r="A151" s="2240" t="s">
        <v>1403</v>
      </c>
      <c r="B151" s="2241"/>
      <c r="C151" s="416"/>
      <c r="D151" s="416"/>
      <c r="E151" s="416"/>
      <c r="F151" s="416"/>
      <c r="G151" s="416"/>
      <c r="H151" s="416"/>
      <c r="I151" s="416"/>
      <c r="J151" s="413"/>
      <c r="K151" s="440">
        <f>'Revenues 9-14'!D275-'Expenditures 15-22'!K150</f>
        <v>58220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4983</v>
      </c>
      <c r="I163" s="413"/>
      <c r="J163" s="413"/>
      <c r="K163" s="414">
        <f>SUM(C163:H163)</f>
        <v>4983</v>
      </c>
      <c r="L163" s="1863">
        <v>5483</v>
      </c>
    </row>
    <row r="164" spans="1:14" ht="33.75" customHeight="1" x14ac:dyDescent="0.2">
      <c r="A164" s="1833" t="s">
        <v>293</v>
      </c>
      <c r="B164" s="536" t="s">
        <v>32</v>
      </c>
      <c r="C164" s="413"/>
      <c r="D164" s="413"/>
      <c r="E164" s="413"/>
      <c r="F164" s="413"/>
      <c r="G164" s="413"/>
      <c r="H164" s="1866">
        <v>20000</v>
      </c>
      <c r="I164" s="413"/>
      <c r="J164" s="413"/>
      <c r="K164" s="414">
        <f>SUM(C164:J164)</f>
        <v>20000</v>
      </c>
      <c r="L164" s="1866">
        <v>20000</v>
      </c>
    </row>
    <row r="165" spans="1:14" ht="13.5" customHeight="1" thickBot="1" x14ac:dyDescent="0.25">
      <c r="A165" s="1817" t="s">
        <v>885</v>
      </c>
      <c r="B165" s="537" t="s">
        <v>88</v>
      </c>
      <c r="C165" s="413"/>
      <c r="D165" s="413"/>
      <c r="E165" s="426"/>
      <c r="F165" s="413"/>
      <c r="G165" s="413"/>
      <c r="H165" s="1866">
        <v>1000</v>
      </c>
      <c r="I165" s="507"/>
      <c r="J165" s="413"/>
      <c r="K165" s="414">
        <f>SUM(C165:J165)</f>
        <v>1000</v>
      </c>
      <c r="L165" s="1866"/>
    </row>
    <row r="166" spans="1:14" ht="12.75" customHeight="1" thickTop="1" thickBot="1" x14ac:dyDescent="0.25">
      <c r="A166" s="887" t="s">
        <v>743</v>
      </c>
      <c r="B166" s="468" t="s">
        <v>582</v>
      </c>
      <c r="C166" s="413"/>
      <c r="D166" s="413"/>
      <c r="E166" s="428">
        <f>SUM(E162,E163,E164,E165)</f>
        <v>0</v>
      </c>
      <c r="F166" s="413"/>
      <c r="G166" s="413"/>
      <c r="H166" s="425">
        <f>SUM(H162,H163,H164,H165)</f>
        <v>25983</v>
      </c>
      <c r="I166" s="437"/>
      <c r="J166" s="413"/>
      <c r="K166" s="425">
        <f>SUM(K162,K163,K164,K165)</f>
        <v>25983</v>
      </c>
      <c r="L166" s="425">
        <f>SUM(L162,L163,L164,L165)</f>
        <v>25483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25983</v>
      </c>
      <c r="I168" s="437"/>
      <c r="J168" s="413"/>
      <c r="K168" s="425">
        <f>SUM(K154,K166,K167)</f>
        <v>25983</v>
      </c>
      <c r="L168" s="425">
        <f>SUM(L154,L166,L167)</f>
        <v>25483</v>
      </c>
    </row>
    <row r="169" spans="1:14" ht="23.25" thickTop="1" x14ac:dyDescent="0.2">
      <c r="A169" s="1825" t="s">
        <v>1177</v>
      </c>
      <c r="B169" s="467"/>
      <c r="C169" s="413"/>
      <c r="D169" s="413"/>
      <c r="E169" s="413"/>
      <c r="F169" s="413"/>
      <c r="G169" s="413"/>
      <c r="H169" s="416"/>
      <c r="I169" s="413"/>
      <c r="J169" s="413"/>
      <c r="K169" s="440">
        <f>'Revenues 9-14'!E275-'Expenditures 15-22'!K168</f>
        <v>4188</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c r="D176" s="412"/>
      <c r="E176" s="412">
        <v>70628</v>
      </c>
      <c r="F176" s="412"/>
      <c r="G176" s="412"/>
      <c r="H176" s="412"/>
      <c r="I176" s="436"/>
      <c r="J176" s="436"/>
      <c r="K176" s="414">
        <f>SUM(C176:J176)</f>
        <v>70628</v>
      </c>
      <c r="L176" s="412">
        <v>91500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0</v>
      </c>
      <c r="D178" s="425">
        <f t="shared" ref="D178:J178" si="17">SUM(D174,D176,D177)</f>
        <v>0</v>
      </c>
      <c r="E178" s="425">
        <f t="shared" si="17"/>
        <v>70628</v>
      </c>
      <c r="F178" s="425">
        <f t="shared" si="17"/>
        <v>0</v>
      </c>
      <c r="G178" s="425">
        <f t="shared" si="17"/>
        <v>0</v>
      </c>
      <c r="H178" s="425">
        <f t="shared" si="17"/>
        <v>0</v>
      </c>
      <c r="I178" s="425">
        <f t="shared" si="17"/>
        <v>0</v>
      </c>
      <c r="J178" s="425">
        <f t="shared" si="17"/>
        <v>0</v>
      </c>
      <c r="K178" s="425">
        <f>SUM(K174,K176,K177)</f>
        <v>70628</v>
      </c>
      <c r="L178" s="425">
        <f>SUM(L174, L176:L177)</f>
        <v>91500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v>4000</v>
      </c>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4000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4000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0</v>
      </c>
      <c r="D204" s="415">
        <f>SUM(D178,D179)</f>
        <v>0</v>
      </c>
      <c r="E204" s="415">
        <f>SUM(E178,E179,E190)</f>
        <v>70628</v>
      </c>
      <c r="F204" s="415">
        <f>SUM(F178,F179)</f>
        <v>0</v>
      </c>
      <c r="G204" s="415">
        <f>SUM(G178,G179)</f>
        <v>0</v>
      </c>
      <c r="H204" s="415">
        <f>SUM(H178,H179,H190,H202,H203)</f>
        <v>0</v>
      </c>
      <c r="I204" s="415">
        <f>SUM(I178,I179)</f>
        <v>0</v>
      </c>
      <c r="J204" s="415">
        <f>SUM(J178,J179)</f>
        <v>0</v>
      </c>
      <c r="K204" s="414">
        <f>SUM(K178,K179,K190,K202,K203)</f>
        <v>70628</v>
      </c>
      <c r="L204" s="415">
        <f>SUM(L178,L179,L190,L202,L203)</f>
        <v>95500</v>
      </c>
    </row>
    <row r="205" spans="1:14" ht="23.25" thickTop="1" x14ac:dyDescent="0.2">
      <c r="A205" s="1825" t="s">
        <v>1177</v>
      </c>
      <c r="B205" s="467"/>
      <c r="C205" s="416"/>
      <c r="D205" s="416"/>
      <c r="E205" s="416"/>
      <c r="F205" s="416"/>
      <c r="G205" s="416"/>
      <c r="H205" s="416"/>
      <c r="I205" s="413"/>
      <c r="J205" s="413"/>
      <c r="K205" s="440">
        <f>'Revenues 9-14'!F275-'Expenditures 15-22'!K204</f>
        <v>62608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6316</v>
      </c>
      <c r="E209" s="413"/>
      <c r="F209" s="413"/>
      <c r="G209" s="413"/>
      <c r="H209" s="413"/>
      <c r="I209" s="413"/>
      <c r="J209" s="413"/>
      <c r="K209" s="414">
        <f>D209</f>
        <v>6316</v>
      </c>
      <c r="L209" s="412">
        <v>6700</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1463</v>
      </c>
      <c r="E211" s="413"/>
      <c r="F211" s="413"/>
      <c r="G211" s="413"/>
      <c r="H211" s="413"/>
      <c r="I211" s="413"/>
      <c r="J211" s="413"/>
      <c r="K211" s="414">
        <f t="shared" si="19"/>
        <v>1463</v>
      </c>
      <c r="L211" s="412">
        <v>1555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1896</v>
      </c>
      <c r="E213" s="413"/>
      <c r="F213" s="413"/>
      <c r="G213" s="413"/>
      <c r="H213" s="413"/>
      <c r="I213" s="413"/>
      <c r="J213" s="413"/>
      <c r="K213" s="414">
        <f t="shared" si="19"/>
        <v>1896</v>
      </c>
      <c r="L213" s="412">
        <v>1750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522</v>
      </c>
      <c r="E217" s="413"/>
      <c r="F217" s="413"/>
      <c r="G217" s="413"/>
      <c r="H217" s="413"/>
      <c r="I217" s="413"/>
      <c r="J217" s="413"/>
      <c r="K217" s="414">
        <f t="shared" si="19"/>
        <v>522</v>
      </c>
      <c r="L217" s="412">
        <v>825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10197</v>
      </c>
      <c r="E223" s="413"/>
      <c r="F223" s="413"/>
      <c r="G223" s="413"/>
      <c r="H223" s="413"/>
      <c r="I223" s="413"/>
      <c r="J223" s="413"/>
      <c r="K223" s="415">
        <f>SUM(K209:K222)</f>
        <v>10197</v>
      </c>
      <c r="L223" s="415">
        <f>SUM(L209:L222)</f>
        <v>10830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16</v>
      </c>
      <c r="E234" s="413"/>
      <c r="F234" s="413"/>
      <c r="G234" s="413"/>
      <c r="H234" s="413"/>
      <c r="I234" s="413"/>
      <c r="J234" s="413"/>
      <c r="K234" s="420">
        <f>D234</f>
        <v>16</v>
      </c>
      <c r="L234" s="418">
        <v>1500</v>
      </c>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16</v>
      </c>
      <c r="E237" s="413"/>
      <c r="F237" s="413"/>
      <c r="G237" s="413"/>
      <c r="H237" s="413"/>
      <c r="I237" s="413"/>
      <c r="J237" s="413"/>
      <c r="K237" s="415">
        <f>SUM(K234:K236)</f>
        <v>16</v>
      </c>
      <c r="L237" s="415">
        <f>SUM(L234:L236)</f>
        <v>1500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591</v>
      </c>
      <c r="E240" s="413"/>
      <c r="F240" s="413"/>
      <c r="G240" s="413"/>
      <c r="H240" s="413"/>
      <c r="I240" s="413"/>
      <c r="J240" s="413"/>
      <c r="K240" s="420">
        <f t="shared" ref="K240:K250" si="21">D240</f>
        <v>591</v>
      </c>
      <c r="L240" s="412">
        <v>750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591</v>
      </c>
      <c r="E251" s="413"/>
      <c r="F251" s="413"/>
      <c r="G251" s="413"/>
      <c r="H251" s="413"/>
      <c r="I251" s="413"/>
      <c r="J251" s="413"/>
      <c r="K251" s="415">
        <f>SUM(K239:K250)</f>
        <v>591</v>
      </c>
      <c r="L251" s="415">
        <f>SUM(L239:L250)</f>
        <v>750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667</v>
      </c>
      <c r="E253" s="413"/>
      <c r="F253" s="413"/>
      <c r="G253" s="413"/>
      <c r="H253" s="413"/>
      <c r="I253" s="413"/>
      <c r="J253" s="413"/>
      <c r="K253" s="420">
        <f>D253</f>
        <v>667</v>
      </c>
      <c r="L253" s="418">
        <v>750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667</v>
      </c>
      <c r="E255" s="413"/>
      <c r="F255" s="413"/>
      <c r="G255" s="413"/>
      <c r="H255" s="413"/>
      <c r="I255" s="413"/>
      <c r="J255" s="413"/>
      <c r="K255" s="415">
        <f>SUM(K253:K254)</f>
        <v>667</v>
      </c>
      <c r="L255" s="415">
        <f>SUM(L253:L254)</f>
        <v>750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380</v>
      </c>
      <c r="E257" s="413"/>
      <c r="F257" s="413"/>
      <c r="G257" s="413"/>
      <c r="H257" s="413"/>
      <c r="I257" s="413"/>
      <c r="J257" s="413"/>
      <c r="K257" s="420">
        <f>D257</f>
        <v>380</v>
      </c>
      <c r="L257" s="418">
        <v>3545</v>
      </c>
    </row>
    <row r="258" spans="1:12" x14ac:dyDescent="0.2">
      <c r="A258" s="1813" t="s">
        <v>543</v>
      </c>
      <c r="B258" s="525">
        <v>2520</v>
      </c>
      <c r="C258" s="413"/>
      <c r="D258" s="412">
        <v>10148</v>
      </c>
      <c r="E258" s="413"/>
      <c r="F258" s="413"/>
      <c r="G258" s="413"/>
      <c r="H258" s="413"/>
      <c r="I258" s="413"/>
      <c r="J258" s="413"/>
      <c r="K258" s="420">
        <f t="shared" ref="K258:K263" si="22">D258</f>
        <v>10148</v>
      </c>
      <c r="L258" s="412">
        <v>7850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5345</v>
      </c>
      <c r="E260" s="413"/>
      <c r="F260" s="413"/>
      <c r="G260" s="413"/>
      <c r="H260" s="413"/>
      <c r="I260" s="413"/>
      <c r="J260" s="413"/>
      <c r="K260" s="420">
        <f t="shared" si="22"/>
        <v>5345</v>
      </c>
      <c r="L260" s="412">
        <v>12792</v>
      </c>
    </row>
    <row r="261" spans="1:12" x14ac:dyDescent="0.2">
      <c r="A261" s="1813" t="s">
        <v>1129</v>
      </c>
      <c r="B261" s="267">
        <v>2550</v>
      </c>
      <c r="C261" s="413"/>
      <c r="D261" s="412"/>
      <c r="E261" s="413"/>
      <c r="F261" s="413"/>
      <c r="G261" s="413"/>
      <c r="H261" s="413"/>
      <c r="I261" s="413"/>
      <c r="J261" s="413"/>
      <c r="K261" s="420">
        <f t="shared" si="22"/>
        <v>0</v>
      </c>
      <c r="L261" s="412"/>
    </row>
    <row r="262" spans="1:12" x14ac:dyDescent="0.2">
      <c r="A262" s="1813" t="s">
        <v>107</v>
      </c>
      <c r="B262" s="267">
        <v>2560</v>
      </c>
      <c r="C262" s="413"/>
      <c r="D262" s="412">
        <v>3237</v>
      </c>
      <c r="E262" s="413"/>
      <c r="F262" s="413"/>
      <c r="G262" s="413"/>
      <c r="H262" s="413"/>
      <c r="I262" s="413"/>
      <c r="J262" s="413"/>
      <c r="K262" s="420">
        <f t="shared" si="22"/>
        <v>3237</v>
      </c>
      <c r="L262" s="412">
        <v>3625</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19110</v>
      </c>
      <c r="E264" s="413"/>
      <c r="F264" s="413"/>
      <c r="G264" s="413"/>
      <c r="H264" s="413"/>
      <c r="I264" s="413"/>
      <c r="J264" s="413"/>
      <c r="K264" s="415">
        <f>SUM(K257:K263)</f>
        <v>19110</v>
      </c>
      <c r="L264" s="415">
        <f>SUM(L257:L263)</f>
        <v>27812</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20384</v>
      </c>
      <c r="E273" s="413"/>
      <c r="F273" s="413"/>
      <c r="G273" s="413"/>
      <c r="H273" s="413"/>
      <c r="I273" s="413"/>
      <c r="J273" s="413"/>
      <c r="K273" s="425">
        <f>SUM(K232,K237,K251,K255,K264,K271,K272)</f>
        <v>20384</v>
      </c>
      <c r="L273" s="425">
        <f>SUM(L232,L237,L251,L255,L264,L271,L272)</f>
        <v>30812</v>
      </c>
    </row>
    <row r="274" spans="1:12" ht="18" customHeight="1" thickTop="1" thickBot="1" x14ac:dyDescent="0.25">
      <c r="A274" s="1841" t="s">
        <v>1043</v>
      </c>
      <c r="B274" s="264">
        <v>3000</v>
      </c>
      <c r="C274" s="413"/>
      <c r="D274" s="424">
        <v>456</v>
      </c>
      <c r="E274" s="413"/>
      <c r="F274" s="413"/>
      <c r="G274" s="413"/>
      <c r="H274" s="413"/>
      <c r="I274" s="413"/>
      <c r="J274" s="413"/>
      <c r="K274" s="428">
        <f>D274</f>
        <v>456</v>
      </c>
      <c r="L274" s="424">
        <v>240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31037</v>
      </c>
      <c r="E288" s="413"/>
      <c r="F288" s="413"/>
      <c r="G288" s="413"/>
      <c r="H288" s="415">
        <f>H286</f>
        <v>0</v>
      </c>
      <c r="I288" s="413"/>
      <c r="J288" s="413"/>
      <c r="K288" s="415">
        <f>SUM(K223,K273,K274,K278,K286,K287)</f>
        <v>31037</v>
      </c>
      <c r="L288" s="415">
        <f>SUM(L223,L273,L274,L278,L286,L287)</f>
        <v>41882</v>
      </c>
    </row>
    <row r="289" spans="1:14" ht="23.25" thickTop="1" x14ac:dyDescent="0.2">
      <c r="A289" s="901" t="s">
        <v>1177</v>
      </c>
      <c r="B289" s="902"/>
      <c r="C289" s="413"/>
      <c r="D289" s="416"/>
      <c r="E289" s="413"/>
      <c r="F289" s="413"/>
      <c r="G289" s="413"/>
      <c r="H289" s="441"/>
      <c r="I289" s="413"/>
      <c r="J289" s="413"/>
      <c r="K289" s="440">
        <f>'Revenues 9-14'!G275-'Expenditures 15-22'!K288</f>
        <v>45996</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7734</v>
      </c>
      <c r="F313" s="436"/>
      <c r="G313" s="436"/>
      <c r="H313" s="436"/>
      <c r="I313" s="436"/>
      <c r="J313" s="436"/>
      <c r="K313" s="1061">
        <f t="shared" ref="K313:K320" si="24">SUM(C313:J313)</f>
        <v>7734</v>
      </c>
      <c r="L313" s="436">
        <v>10300</v>
      </c>
      <c r="M313" s="909"/>
      <c r="N313" s="909"/>
    </row>
    <row r="314" spans="1:14" s="19" customFormat="1" x14ac:dyDescent="0.2">
      <c r="A314" s="891" t="s">
        <v>342</v>
      </c>
      <c r="B314" s="529" t="s">
        <v>323</v>
      </c>
      <c r="C314" s="436"/>
      <c r="D314" s="436"/>
      <c r="E314" s="436">
        <v>7251</v>
      </c>
      <c r="F314" s="436"/>
      <c r="G314" s="436"/>
      <c r="H314" s="436"/>
      <c r="I314" s="436"/>
      <c r="J314" s="436"/>
      <c r="K314" s="1061">
        <f t="shared" si="24"/>
        <v>7251</v>
      </c>
      <c r="L314" s="436">
        <v>15000</v>
      </c>
      <c r="M314" s="909"/>
      <c r="N314" s="909"/>
    </row>
    <row r="315" spans="1:14" s="19" customFormat="1" x14ac:dyDescent="0.2">
      <c r="A315" s="891" t="s">
        <v>274</v>
      </c>
      <c r="B315" s="529" t="s">
        <v>324</v>
      </c>
      <c r="C315" s="436"/>
      <c r="D315" s="436"/>
      <c r="E315" s="436">
        <v>15699</v>
      </c>
      <c r="F315" s="436"/>
      <c r="G315" s="436"/>
      <c r="H315" s="436"/>
      <c r="I315" s="436"/>
      <c r="J315" s="436"/>
      <c r="K315" s="1061">
        <f t="shared" si="24"/>
        <v>15699</v>
      </c>
      <c r="L315" s="436">
        <v>20000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7800</v>
      </c>
      <c r="M316" s="909"/>
      <c r="N316" s="909"/>
    </row>
    <row r="317" spans="1:14" s="19" customFormat="1" x14ac:dyDescent="0.2">
      <c r="A317" s="891" t="s">
        <v>275</v>
      </c>
      <c r="B317" s="529" t="s">
        <v>326</v>
      </c>
      <c r="C317" s="436"/>
      <c r="D317" s="436"/>
      <c r="E317" s="436">
        <v>6700</v>
      </c>
      <c r="F317" s="436"/>
      <c r="G317" s="436"/>
      <c r="H317" s="436"/>
      <c r="I317" s="436"/>
      <c r="J317" s="436"/>
      <c r="K317" s="1061">
        <f t="shared" si="24"/>
        <v>6700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17007</v>
      </c>
      <c r="F320" s="436"/>
      <c r="G320" s="436"/>
      <c r="H320" s="436"/>
      <c r="I320" s="436"/>
      <c r="J320" s="436"/>
      <c r="K320" s="1061">
        <f t="shared" si="24"/>
        <v>17007</v>
      </c>
      <c r="L320" s="436">
        <v>20000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54391</v>
      </c>
      <c r="F323" s="1062">
        <f t="shared" si="25"/>
        <v>0</v>
      </c>
      <c r="G323" s="1062">
        <f t="shared" si="25"/>
        <v>0</v>
      </c>
      <c r="H323" s="1062">
        <f t="shared" si="25"/>
        <v>0</v>
      </c>
      <c r="I323" s="1062">
        <f t="shared" si="25"/>
        <v>0</v>
      </c>
      <c r="J323" s="1062">
        <f t="shared" si="25"/>
        <v>0</v>
      </c>
      <c r="K323" s="1062">
        <f>SUM(K312:K322)</f>
        <v>54391</v>
      </c>
      <c r="L323" s="1062">
        <f>SUM(L312:L322)</f>
        <v>73100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54391</v>
      </c>
      <c r="F331" s="1062">
        <f t="shared" si="26"/>
        <v>0</v>
      </c>
      <c r="G331" s="1062">
        <f t="shared" si="26"/>
        <v>0</v>
      </c>
      <c r="H331" s="1062">
        <f>SUM(H323,H329)</f>
        <v>0</v>
      </c>
      <c r="I331" s="1062">
        <f t="shared" si="26"/>
        <v>0</v>
      </c>
      <c r="J331" s="1062">
        <f t="shared" si="26"/>
        <v>0</v>
      </c>
      <c r="K331" s="1062">
        <f>SUM(K323,K329)</f>
        <v>54391</v>
      </c>
      <c r="L331" s="425">
        <f>SUM(L323,L329,L330)</f>
        <v>73100</v>
      </c>
    </row>
    <row r="332" spans="1:14" ht="12.75" customHeight="1" thickTop="1" x14ac:dyDescent="0.2">
      <c r="A332" s="2240" t="s">
        <v>1177</v>
      </c>
      <c r="B332" s="2241"/>
      <c r="C332" s="413"/>
      <c r="D332" s="413"/>
      <c r="E332" s="413"/>
      <c r="F332" s="413"/>
      <c r="G332" s="413"/>
      <c r="H332" s="413"/>
      <c r="I332" s="413"/>
      <c r="J332" s="413"/>
      <c r="K332" s="1065">
        <f>'Revenues 9-14'!J275-'Expenditures 15-22'!K331</f>
        <v>30783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2531</v>
      </c>
      <c r="F337" s="412"/>
      <c r="G337" s="412"/>
      <c r="H337" s="412"/>
      <c r="I337" s="436"/>
      <c r="J337" s="436"/>
      <c r="K337" s="414">
        <f>SUM(C337:J337)</f>
        <v>2531</v>
      </c>
      <c r="L337" s="412">
        <v>14000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2531</v>
      </c>
      <c r="F339" s="415">
        <f t="shared" si="27"/>
        <v>0</v>
      </c>
      <c r="G339" s="415">
        <f t="shared" si="27"/>
        <v>0</v>
      </c>
      <c r="H339" s="415">
        <f t="shared" si="27"/>
        <v>0</v>
      </c>
      <c r="I339" s="415">
        <f t="shared" si="27"/>
        <v>0</v>
      </c>
      <c r="J339" s="415">
        <f t="shared" si="27"/>
        <v>0</v>
      </c>
      <c r="K339" s="415">
        <f t="shared" si="27"/>
        <v>2531</v>
      </c>
      <c r="L339" s="415">
        <f t="shared" si="27"/>
        <v>14000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2531</v>
      </c>
      <c r="F341" s="415">
        <f t="shared" si="28"/>
        <v>0</v>
      </c>
      <c r="G341" s="415">
        <f t="shared" si="28"/>
        <v>0</v>
      </c>
      <c r="H341" s="415">
        <f t="shared" si="28"/>
        <v>0</v>
      </c>
      <c r="I341" s="415">
        <f t="shared" si="28"/>
        <v>0</v>
      </c>
      <c r="J341" s="415">
        <f t="shared" si="28"/>
        <v>0</v>
      </c>
      <c r="K341" s="415">
        <f t="shared" si="28"/>
        <v>2531</v>
      </c>
      <c r="L341" s="415">
        <f t="shared" si="28"/>
        <v>14000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2531</v>
      </c>
      <c r="F354" s="415">
        <f t="shared" si="29"/>
        <v>0</v>
      </c>
      <c r="G354" s="415">
        <f t="shared" si="29"/>
        <v>0</v>
      </c>
      <c r="H354" s="415">
        <f t="shared" si="29"/>
        <v>0</v>
      </c>
      <c r="I354" s="415">
        <f t="shared" si="29"/>
        <v>0</v>
      </c>
      <c r="J354" s="415">
        <f t="shared" si="29"/>
        <v>0</v>
      </c>
      <c r="K354" s="415">
        <f t="shared" si="29"/>
        <v>2531</v>
      </c>
      <c r="L354" s="415">
        <f>SUM(L341,L344,L352,L353)</f>
        <v>14000</v>
      </c>
    </row>
    <row r="355" spans="1:14" ht="23.25" thickTop="1" x14ac:dyDescent="0.2">
      <c r="A355" s="1852" t="s">
        <v>1177</v>
      </c>
      <c r="B355" s="469"/>
      <c r="C355" s="432"/>
      <c r="D355" s="432"/>
      <c r="E355" s="419"/>
      <c r="F355" s="419"/>
      <c r="G355" s="419"/>
      <c r="H355" s="419"/>
      <c r="I355" s="419"/>
      <c r="J355" s="417"/>
      <c r="K355" s="414">
        <f>'Revenues 9-14'!K275-'Expenditures 15-22'!K354</f>
        <v>13140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781645</v>
      </c>
      <c r="C4" s="512"/>
      <c r="D4" s="561">
        <f>B4-C4</f>
        <v>781645</v>
      </c>
      <c r="E4" s="512">
        <v>805062</v>
      </c>
      <c r="F4" s="561">
        <f>E4-C4</f>
        <v>805062</v>
      </c>
    </row>
    <row r="5" spans="1:6" ht="13.7" customHeight="1" x14ac:dyDescent="0.2">
      <c r="A5" s="545" t="s">
        <v>1038</v>
      </c>
      <c r="B5" s="560">
        <f>'Revenues 9-14'!D5</f>
        <v>180458</v>
      </c>
      <c r="C5" s="512"/>
      <c r="D5" s="561">
        <f t="shared" ref="D5:D18" si="0">B5-C5</f>
        <v>180458</v>
      </c>
      <c r="E5" s="512">
        <v>185762</v>
      </c>
      <c r="F5" s="561">
        <f>E5-C5</f>
        <v>185762</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102290</v>
      </c>
      <c r="C7" s="512"/>
      <c r="D7" s="561">
        <f t="shared" si="0"/>
        <v>102290</v>
      </c>
      <c r="E7" s="512">
        <v>105340</v>
      </c>
      <c r="F7" s="561">
        <f t="shared" si="1"/>
        <v>105340</v>
      </c>
    </row>
    <row r="8" spans="1:6" ht="13.7" customHeight="1" x14ac:dyDescent="0.2">
      <c r="A8" s="545" t="s">
        <v>1405</v>
      </c>
      <c r="B8" s="560">
        <f>'Revenues 9-14'!G5</f>
        <v>36092</v>
      </c>
      <c r="C8" s="512"/>
      <c r="D8" s="561">
        <f t="shared" si="0"/>
        <v>36092</v>
      </c>
      <c r="E8" s="512">
        <v>37143</v>
      </c>
      <c r="F8" s="561">
        <f t="shared" si="1"/>
        <v>37143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15643</v>
      </c>
      <c r="C10" s="512"/>
      <c r="D10" s="561">
        <f t="shared" si="0"/>
        <v>15643</v>
      </c>
      <c r="E10" s="512">
        <v>16112</v>
      </c>
      <c r="F10" s="561">
        <f t="shared" si="1"/>
        <v>16112</v>
      </c>
    </row>
    <row r="11" spans="1:6" x14ac:dyDescent="0.2">
      <c r="A11" s="545" t="s">
        <v>478</v>
      </c>
      <c r="B11" s="560">
        <f>'Revenues 9-14'!J5</f>
        <v>84244</v>
      </c>
      <c r="C11" s="512"/>
      <c r="D11" s="561">
        <f t="shared" si="0"/>
        <v>84244</v>
      </c>
      <c r="E11" s="512">
        <v>86745</v>
      </c>
      <c r="F11" s="561">
        <f t="shared" si="1"/>
        <v>86745</v>
      </c>
    </row>
    <row r="12" spans="1:6" ht="13.7" customHeight="1" x14ac:dyDescent="0.2">
      <c r="A12" s="545" t="s">
        <v>164</v>
      </c>
      <c r="B12" s="560">
        <f>'Revenues 9-14'!K5</f>
        <v>15647</v>
      </c>
      <c r="C12" s="512"/>
      <c r="D12" s="561">
        <f t="shared" si="0"/>
        <v>15647</v>
      </c>
      <c r="E12" s="512">
        <v>16112</v>
      </c>
      <c r="F12" s="561">
        <f t="shared" si="1"/>
        <v>16112</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7205</v>
      </c>
      <c r="C14" s="512"/>
      <c r="D14" s="561">
        <f t="shared" si="0"/>
        <v>7205</v>
      </c>
      <c r="E14" s="512">
        <v>7401</v>
      </c>
      <c r="F14" s="561">
        <f t="shared" si="1"/>
        <v>7401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36086</v>
      </c>
      <c r="C16" s="512"/>
      <c r="D16" s="561">
        <f t="shared" si="0"/>
        <v>36086</v>
      </c>
      <c r="E16" s="512">
        <v>37190</v>
      </c>
      <c r="F16" s="561">
        <f t="shared" si="1"/>
        <v>37190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1259310</v>
      </c>
      <c r="C19" s="562">
        <f>SUM(C4:C18)</f>
        <v>0</v>
      </c>
      <c r="D19" s="562">
        <f>SUM(D4:D18)</f>
        <v>1259310</v>
      </c>
      <c r="E19" s="562">
        <f>SUM(E4:E18)</f>
        <v>1296867</v>
      </c>
      <c r="F19" s="562">
        <f>SUM(F4:F18)</f>
        <v>1296867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1971</v>
      </c>
      <c r="B2" s="2288"/>
      <c r="C2" s="1625" t="s">
        <v>1940</v>
      </c>
      <c r="D2" s="1625" t="s">
        <v>1941</v>
      </c>
      <c r="E2" s="1625" t="s">
        <v>1942</v>
      </c>
      <c r="F2" s="1625" t="s">
        <v>1943</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0">
        <f>SUM(C4+D4)-E4</f>
        <v>0</v>
      </c>
    </row>
    <row r="5" spans="1:7" ht="13.5" thickTop="1" x14ac:dyDescent="0.2">
      <c r="A5" s="2290" t="s">
        <v>1324</v>
      </c>
      <c r="B5" s="2275"/>
      <c r="C5" s="2283"/>
      <c r="D5" s="2284"/>
      <c r="E5" s="2284"/>
      <c r="F5" s="228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1" t="s">
        <v>735</v>
      </c>
      <c r="B15" s="2292"/>
      <c r="C15" s="1600">
        <f>SUM(C6:C14)</f>
        <v>0</v>
      </c>
      <c r="D15" s="1600">
        <f>SUM(D6:D14)</f>
        <v>0</v>
      </c>
      <c r="E15" s="1600">
        <f>SUM(E6:E14)</f>
        <v>0</v>
      </c>
      <c r="F15" s="1600">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1"/>
      <c r="D17" s="512"/>
      <c r="E17" s="1601"/>
      <c r="F17" s="1600">
        <f>SUM(C17+D17)-E17</f>
        <v>0</v>
      </c>
    </row>
    <row r="18" spans="1:11" ht="12.75" customHeight="1" thickTop="1" thickBot="1" x14ac:dyDescent="0.25">
      <c r="A18" s="2301" t="s">
        <v>7</v>
      </c>
      <c r="B18" s="2302"/>
      <c r="C18" s="1601"/>
      <c r="D18" s="512"/>
      <c r="E18" s="1601"/>
      <c r="F18" s="1600">
        <f>SUM(C18+D18)-E18</f>
        <v>0</v>
      </c>
    </row>
    <row r="19" spans="1:11" ht="12.75" customHeight="1" thickTop="1" thickBot="1" x14ac:dyDescent="0.25">
      <c r="A19" s="2301" t="s">
        <v>454</v>
      </c>
      <c r="B19" s="2302"/>
      <c r="C19" s="1601"/>
      <c r="D19" s="512"/>
      <c r="E19" s="1601"/>
      <c r="F19" s="1600">
        <f>SUM(C19+D19)-E19</f>
        <v>0</v>
      </c>
    </row>
    <row r="20" spans="1:11" ht="12.75" customHeight="1" thickTop="1" thickBot="1" x14ac:dyDescent="0.25">
      <c r="A20" s="2303" t="s">
        <v>527</v>
      </c>
      <c r="B20" s="2304"/>
      <c r="C20" s="1601"/>
      <c r="D20" s="512"/>
      <c r="E20" s="1601"/>
      <c r="F20" s="1600">
        <f>SUM(C20+D20)-E20</f>
        <v>0</v>
      </c>
    </row>
    <row r="21" spans="1:11" ht="14.25" thickTop="1" thickBot="1" x14ac:dyDescent="0.25">
      <c r="A21" s="2276" t="s">
        <v>736</v>
      </c>
      <c r="B21" s="2292"/>
      <c r="C21" s="1600">
        <f>SUM(C17:C20)</f>
        <v>0</v>
      </c>
      <c r="D21" s="1600">
        <f>SUM(D17:D20)</f>
        <v>0</v>
      </c>
      <c r="E21" s="1600">
        <f>SUM(E17:E20)</f>
        <v>0</v>
      </c>
      <c r="F21" s="1600">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0">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0">
        <f>SUM(C25+D25)-E25</f>
        <v>0</v>
      </c>
      <c r="G25" s="685"/>
    </row>
    <row r="26" spans="1:11" ht="13.5" thickTop="1" x14ac:dyDescent="0.2">
      <c r="A26" s="2274" t="s">
        <v>762</v>
      </c>
      <c r="B26" s="2275"/>
      <c r="C26" s="1602"/>
      <c r="D26" s="1602"/>
      <c r="E26" s="1602"/>
      <c r="F26" s="1603"/>
    </row>
    <row r="27" spans="1:11" ht="13.5" thickBot="1" x14ac:dyDescent="0.25">
      <c r="A27" s="2276" t="s">
        <v>1260</v>
      </c>
      <c r="B27" s="2277"/>
      <c r="C27" s="512"/>
      <c r="D27" s="512"/>
      <c r="E27" s="512"/>
      <c r="F27" s="1600">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2118</v>
      </c>
      <c r="B32" s="658">
        <v>40756</v>
      </c>
      <c r="C32" s="1102">
        <v>220000</v>
      </c>
      <c r="D32" s="1606">
        <v>7</v>
      </c>
      <c r="E32" s="1102">
        <v>70000</v>
      </c>
      <c r="F32" s="1102"/>
      <c r="G32" s="1102"/>
      <c r="H32" s="1102">
        <v>20000</v>
      </c>
      <c r="I32" s="1103">
        <f>((E32+F32)-H32)+G32</f>
        <v>50000</v>
      </c>
      <c r="J32" s="1102">
        <v>33761</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2117</v>
      </c>
      <c r="B34" s="658">
        <v>41395</v>
      </c>
      <c r="C34" s="1102">
        <v>11000</v>
      </c>
      <c r="D34" s="1606">
        <v>7</v>
      </c>
      <c r="E34" s="1102">
        <v>110000</v>
      </c>
      <c r="F34" s="1102"/>
      <c r="G34" s="1102"/>
      <c r="H34" s="1102"/>
      <c r="I34" s="1103">
        <f t="shared" si="1"/>
        <v>110000</v>
      </c>
      <c r="J34" s="1102">
        <v>110000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231000</v>
      </c>
      <c r="D49" s="1605"/>
      <c r="E49" s="1103">
        <f t="shared" ref="E49:J49" si="2">SUM(E31:E48)</f>
        <v>180000</v>
      </c>
      <c r="F49" s="1103">
        <f t="shared" si="2"/>
        <v>0</v>
      </c>
      <c r="G49" s="1103">
        <f t="shared" si="2"/>
        <v>0</v>
      </c>
      <c r="H49" s="1103">
        <f t="shared" si="2"/>
        <v>20000</v>
      </c>
      <c r="I49" s="1103">
        <f t="shared" si="2"/>
        <v>160000</v>
      </c>
      <c r="J49" s="1103">
        <f t="shared" si="2"/>
        <v>143761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1972</v>
      </c>
      <c r="B2" s="2313"/>
      <c r="C2" s="2313"/>
      <c r="D2" s="2313"/>
      <c r="E2" s="2314"/>
      <c r="F2" s="1885" t="s">
        <v>1077</v>
      </c>
      <c r="G2" s="1886" t="s">
        <v>101</v>
      </c>
      <c r="H2" s="1886" t="s">
        <v>479</v>
      </c>
      <c r="I2" s="1886" t="s">
        <v>1379</v>
      </c>
      <c r="J2" s="1886" t="s">
        <v>1022</v>
      </c>
      <c r="K2" s="1886" t="s">
        <v>145</v>
      </c>
    </row>
    <row r="3" spans="1:11" x14ac:dyDescent="0.2">
      <c r="A3" s="2315" t="s">
        <v>1946</v>
      </c>
      <c r="B3" s="2316"/>
      <c r="C3" s="2316"/>
      <c r="D3" s="2316"/>
      <c r="E3" s="2317"/>
      <c r="F3" s="256"/>
      <c r="G3" s="563">
        <v>0</v>
      </c>
      <c r="H3" s="563">
        <v>0</v>
      </c>
      <c r="I3" s="563">
        <v>0</v>
      </c>
      <c r="J3" s="1216">
        <v>20752</v>
      </c>
      <c r="K3" s="1216">
        <v>0</v>
      </c>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7205</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v>30171</v>
      </c>
      <c r="K8" s="1194"/>
    </row>
    <row r="9" spans="1:11" x14ac:dyDescent="0.2">
      <c r="A9" s="651" t="s">
        <v>145</v>
      </c>
      <c r="B9" s="1890"/>
      <c r="C9" s="1890"/>
      <c r="D9" s="1890"/>
      <c r="E9" s="1891"/>
      <c r="F9" s="257" t="s">
        <v>1019</v>
      </c>
      <c r="G9" s="568"/>
      <c r="H9" s="569"/>
      <c r="I9" s="569"/>
      <c r="J9" s="1214"/>
      <c r="K9" s="1216"/>
    </row>
    <row r="10" spans="1:11" ht="12" customHeight="1" x14ac:dyDescent="0.2">
      <c r="A10" s="2332" t="s">
        <v>1908</v>
      </c>
      <c r="B10" s="2309"/>
      <c r="C10" s="2309"/>
      <c r="D10" s="2309"/>
      <c r="E10" s="2333"/>
      <c r="F10" s="1282" t="s">
        <v>1030</v>
      </c>
      <c r="G10" s="568"/>
      <c r="H10" s="1283">
        <v>10</v>
      </c>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7215</v>
      </c>
      <c r="I12" s="564">
        <f>SUM(I5:I11)</f>
        <v>0</v>
      </c>
      <c r="J12" s="564">
        <f>SUM(J5:J11)</f>
        <v>30171</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v>7215</v>
      </c>
      <c r="I14" s="569"/>
      <c r="J14" s="1184"/>
      <c r="K14" s="1216"/>
    </row>
    <row r="15" spans="1:11" x14ac:dyDescent="0.2">
      <c r="A15" s="2330" t="s">
        <v>5</v>
      </c>
      <c r="B15" s="2330"/>
      <c r="C15" s="2330"/>
      <c r="D15" s="2330"/>
      <c r="E15" s="2331"/>
      <c r="F15" s="258" t="s">
        <v>1021</v>
      </c>
      <c r="G15" s="569"/>
      <c r="H15" s="563"/>
      <c r="I15" s="563"/>
      <c r="J15" s="1216"/>
      <c r="K15" s="1216"/>
    </row>
    <row r="16" spans="1:11" ht="12.75" customHeight="1" x14ac:dyDescent="0.2">
      <c r="A16" s="2330" t="s">
        <v>339</v>
      </c>
      <c r="B16" s="2330"/>
      <c r="C16" s="2330"/>
      <c r="D16" s="2330"/>
      <c r="E16" s="233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v>4983</v>
      </c>
      <c r="K18" s="1202"/>
    </row>
    <row r="19" spans="1:11" ht="23.25" customHeight="1" x14ac:dyDescent="0.2">
      <c r="A19" s="2330" t="s">
        <v>490</v>
      </c>
      <c r="B19" s="2340"/>
      <c r="C19" s="2340"/>
      <c r="D19" s="2340"/>
      <c r="E19" s="2331"/>
      <c r="F19" s="258" t="s">
        <v>1108</v>
      </c>
      <c r="G19" s="568"/>
      <c r="H19" s="568"/>
      <c r="I19" s="568"/>
      <c r="J19" s="1216">
        <v>20000</v>
      </c>
      <c r="K19" s="1202"/>
    </row>
    <row r="20" spans="1:11" ht="12.75" customHeight="1" x14ac:dyDescent="0.2">
      <c r="A20" s="2341" t="s">
        <v>1907</v>
      </c>
      <c r="B20" s="2342"/>
      <c r="C20" s="2342"/>
      <c r="D20" s="2342"/>
      <c r="E20" s="2343"/>
      <c r="F20" s="258" t="s">
        <v>1109</v>
      </c>
      <c r="G20" s="568"/>
      <c r="H20" s="568"/>
      <c r="I20" s="568"/>
      <c r="J20" s="1216">
        <v>1000</v>
      </c>
      <c r="K20" s="1202"/>
    </row>
    <row r="21" spans="1:11" ht="12.75" customHeight="1" thickBot="1" x14ac:dyDescent="0.25">
      <c r="A21" s="1211" t="s">
        <v>743</v>
      </c>
      <c r="B21" s="1209"/>
      <c r="C21" s="1209"/>
      <c r="D21" s="1209"/>
      <c r="E21" s="1209"/>
      <c r="F21" s="549"/>
      <c r="G21" s="1199"/>
      <c r="H21" s="1210"/>
      <c r="I21" s="1210"/>
      <c r="J21" s="1215">
        <f>SUM(J18:J20)</f>
        <v>25983</v>
      </c>
      <c r="K21" s="1200"/>
    </row>
    <row r="22" spans="1:11" ht="25.5" customHeight="1" thickTop="1" x14ac:dyDescent="0.2">
      <c r="A22" s="2309" t="s">
        <v>1909</v>
      </c>
      <c r="B22" s="2309"/>
      <c r="C22" s="2309"/>
      <c r="D22" s="2309"/>
      <c r="E22" s="233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7215</v>
      </c>
      <c r="I23" s="564">
        <f>SUM(I14:I16,I21,I22)</f>
        <v>0</v>
      </c>
      <c r="J23" s="564">
        <f>SUM(J14:J16,J21,J22)</f>
        <v>25983</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24940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24940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7" t="s">
        <v>1906</v>
      </c>
      <c r="B33" s="113"/>
      <c r="C33" s="113"/>
      <c r="D33" s="113"/>
      <c r="E33" s="113"/>
      <c r="F33" s="113"/>
      <c r="G33" s="573"/>
      <c r="H33" s="2336"/>
      <c r="I33" s="2335"/>
      <c r="J33" s="2335"/>
      <c r="K33" s="2335"/>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25500</v>
      </c>
      <c r="D5" s="642"/>
      <c r="E5" s="642"/>
      <c r="F5" s="1067">
        <f>(C5+D5)-E5</f>
        <v>25500</v>
      </c>
      <c r="G5" s="638"/>
      <c r="H5" s="644"/>
      <c r="I5" s="644"/>
      <c r="J5" s="644"/>
      <c r="K5" s="649"/>
      <c r="L5" s="1066">
        <f>F5-K5</f>
        <v>25500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981550</v>
      </c>
      <c r="D8" s="643">
        <v>3300</v>
      </c>
      <c r="E8" s="643"/>
      <c r="F8" s="1067">
        <f>(C8+D8)-E8</f>
        <v>984850</v>
      </c>
      <c r="G8" s="639">
        <v>50</v>
      </c>
      <c r="H8" s="575">
        <v>320372</v>
      </c>
      <c r="I8" s="575">
        <v>19911</v>
      </c>
      <c r="J8" s="575"/>
      <c r="K8" s="1066">
        <f>(H8+I8)-J8</f>
        <v>340283</v>
      </c>
      <c r="L8" s="1066">
        <f>F8-K8</f>
        <v>644567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53626</v>
      </c>
      <c r="D10" s="1068">
        <v>20527</v>
      </c>
      <c r="E10" s="1068"/>
      <c r="F10" s="1069">
        <f>(C10+D10)-E10</f>
        <v>74153</v>
      </c>
      <c r="G10" s="639">
        <v>20</v>
      </c>
      <c r="H10" s="1070">
        <v>48054</v>
      </c>
      <c r="I10" s="1070">
        <v>1864</v>
      </c>
      <c r="J10" s="1070"/>
      <c r="K10" s="1066">
        <f>(H10+I10)-J10</f>
        <v>49918</v>
      </c>
      <c r="L10" s="1066">
        <f>F10-K10</f>
        <v>24235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531621</v>
      </c>
      <c r="D12" s="643">
        <v>34998</v>
      </c>
      <c r="E12" s="643"/>
      <c r="F12" s="1067">
        <f>(C12+D12)-E12</f>
        <v>566619</v>
      </c>
      <c r="G12" s="639">
        <v>10</v>
      </c>
      <c r="H12" s="575">
        <v>445896</v>
      </c>
      <c r="I12" s="575">
        <v>30155</v>
      </c>
      <c r="J12" s="575"/>
      <c r="K12" s="1066">
        <f>(H12+I12)-J12</f>
        <v>476051</v>
      </c>
      <c r="L12" s="1066">
        <f>F12-K12</f>
        <v>90568</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1592297</v>
      </c>
      <c r="D16" s="645">
        <f>SUM(D3,D5:D6,D8:D10,D12:D15)</f>
        <v>58825</v>
      </c>
      <c r="E16" s="645">
        <f>SUM(E3,E5:E6,E8:E10,E12:E15)</f>
        <v>0</v>
      </c>
      <c r="F16" s="645">
        <f>SUM(F3,F5:F6,F8:F10,F12:F15)</f>
        <v>1651122</v>
      </c>
      <c r="G16" s="639"/>
      <c r="H16" s="645">
        <f>SUM(H3,H6,H8:H10,H12:H14,)</f>
        <v>814322</v>
      </c>
      <c r="I16" s="645">
        <f>SUM(I3,I6,I8:I10,I12:I14,)</f>
        <v>51930</v>
      </c>
      <c r="J16" s="645">
        <f>SUM(J3,J6,J8:J10,J12:J14,)</f>
        <v>0</v>
      </c>
      <c r="K16" s="1067">
        <f>(H16+I16)-J16</f>
        <v>866252</v>
      </c>
      <c r="L16" s="1067">
        <f>F16-K16</f>
        <v>784870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51930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922921</v>
      </c>
      <c r="G8" s="358"/>
    </row>
    <row r="9" spans="1:7" ht="12" customHeight="1" x14ac:dyDescent="0.2">
      <c r="A9" s="360" t="s">
        <v>539</v>
      </c>
      <c r="B9" s="944" t="s">
        <v>1872</v>
      </c>
      <c r="C9" s="359"/>
      <c r="D9" s="360" t="s">
        <v>591</v>
      </c>
      <c r="E9" s="579"/>
      <c r="F9" s="946">
        <f>'Expenditures 15-22'!K150</f>
        <v>140764</v>
      </c>
      <c r="G9" s="947"/>
    </row>
    <row r="10" spans="1:7" ht="12" customHeight="1" x14ac:dyDescent="0.2">
      <c r="A10" s="360" t="s">
        <v>589</v>
      </c>
      <c r="B10" s="944" t="s">
        <v>1873</v>
      </c>
      <c r="C10" s="359"/>
      <c r="D10" s="360" t="s">
        <v>591</v>
      </c>
      <c r="E10" s="579"/>
      <c r="F10" s="946">
        <f>'Expenditures 15-22'!K168</f>
        <v>25983</v>
      </c>
      <c r="G10" s="947"/>
    </row>
    <row r="11" spans="1:7" ht="12" customHeight="1" x14ac:dyDescent="0.2">
      <c r="A11" s="360" t="s">
        <v>540</v>
      </c>
      <c r="B11" s="944" t="s">
        <v>1874</v>
      </c>
      <c r="C11" s="359"/>
      <c r="D11" s="360" t="s">
        <v>591</v>
      </c>
      <c r="E11" s="579"/>
      <c r="F11" s="946">
        <f>'Expenditures 15-22'!K204</f>
        <v>70628</v>
      </c>
      <c r="G11" s="947"/>
    </row>
    <row r="12" spans="1:7" ht="12" customHeight="1" x14ac:dyDescent="0.2">
      <c r="A12" s="360" t="s">
        <v>541</v>
      </c>
      <c r="B12" s="944" t="s">
        <v>1875</v>
      </c>
      <c r="C12" s="359"/>
      <c r="D12" s="360" t="s">
        <v>591</v>
      </c>
      <c r="E12" s="579"/>
      <c r="F12" s="946">
        <f>'Expenditures 15-22'!K288</f>
        <v>31037</v>
      </c>
      <c r="G12" s="947"/>
    </row>
    <row r="13" spans="1:7" ht="12" customHeight="1" x14ac:dyDescent="0.2">
      <c r="A13" s="360" t="s">
        <v>113</v>
      </c>
      <c r="B13" s="944" t="s">
        <v>1876</v>
      </c>
      <c r="C13" s="359"/>
      <c r="D13" s="360" t="s">
        <v>591</v>
      </c>
      <c r="E13" s="579"/>
      <c r="F13" s="946">
        <f>'Expenditures 15-22'!K331</f>
        <v>54391</v>
      </c>
      <c r="G13" s="948"/>
    </row>
    <row r="14" spans="1:7" ht="12" customHeight="1" thickBot="1" x14ac:dyDescent="0.25">
      <c r="A14" s="949"/>
      <c r="B14" s="580"/>
      <c r="C14" s="581"/>
      <c r="D14" s="1004" t="s">
        <v>591</v>
      </c>
      <c r="E14" s="592" t="s">
        <v>1134</v>
      </c>
      <c r="F14" s="950">
        <f>SUM(F8:F13)</f>
        <v>1245724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5363</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37097</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58825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456</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121741</v>
      </c>
      <c r="G75" s="358"/>
    </row>
    <row r="76" spans="1:8" s="971" customFormat="1" ht="12" customHeight="1" thickTop="1" thickBot="1" x14ac:dyDescent="0.25">
      <c r="A76" s="585"/>
      <c r="B76" s="583"/>
      <c r="C76" s="584"/>
      <c r="D76" s="970" t="s">
        <v>1858</v>
      </c>
      <c r="E76" s="595"/>
      <c r="F76" s="1114">
        <f>(F14-F75)</f>
        <v>1123983</v>
      </c>
      <c r="G76" s="360"/>
    </row>
    <row r="77" spans="1:8" s="971" customFormat="1" ht="12" customHeight="1" thickTop="1" x14ac:dyDescent="0.2">
      <c r="A77" s="586"/>
      <c r="B77" s="583"/>
      <c r="C77" s="584"/>
      <c r="D77" s="970" t="s">
        <v>1948</v>
      </c>
      <c r="E77" s="595"/>
      <c r="F77" s="1621">
        <v>85.25</v>
      </c>
      <c r="G77" s="361"/>
      <c r="H77" s="360"/>
    </row>
    <row r="78" spans="1:8" s="971" customFormat="1" ht="12" customHeight="1" thickBot="1" x14ac:dyDescent="0.25">
      <c r="A78" s="587"/>
      <c r="B78" s="583"/>
      <c r="C78" s="584"/>
      <c r="D78" s="970" t="s">
        <v>1928</v>
      </c>
      <c r="E78" s="595" t="s">
        <v>1134</v>
      </c>
      <c r="F78" s="1115">
        <f>IF(F77&gt;0,F76/F77," Complete Line 77")</f>
        <v>13184.551319648093</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13950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1000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3597</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24167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201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30793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10648</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24752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28686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11085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148929</v>
      </c>
    </row>
    <row r="176" spans="1:7" ht="12" customHeight="1" x14ac:dyDescent="0.2">
      <c r="A176" s="588"/>
      <c r="B176" s="589"/>
      <c r="C176" s="590"/>
      <c r="D176" s="1002" t="s">
        <v>1925</v>
      </c>
      <c r="E176" s="1056"/>
      <c r="F176" s="1118">
        <f>'PCTC-OEPP 28-29'!F76-F175</f>
        <v>975054</v>
      </c>
    </row>
    <row r="177" spans="1:7" ht="12" customHeight="1" x14ac:dyDescent="0.2">
      <c r="A177" s="588"/>
      <c r="B177" s="589"/>
      <c r="C177" s="590"/>
      <c r="D177" s="1002" t="s">
        <v>798</v>
      </c>
      <c r="E177" s="1056"/>
      <c r="F177" s="1118">
        <f>'Cap Outlay Deprec 27'!I18</f>
        <v>51930</v>
      </c>
    </row>
    <row r="178" spans="1:7" ht="12" customHeight="1" x14ac:dyDescent="0.2">
      <c r="A178" s="588"/>
      <c r="B178" s="589"/>
      <c r="C178" s="590"/>
      <c r="D178" s="1002" t="s">
        <v>1927</v>
      </c>
      <c r="E178" s="1056"/>
      <c r="F178" s="1118">
        <f>F176+F177</f>
        <v>1026984</v>
      </c>
    </row>
    <row r="179" spans="1:7" ht="12" customHeight="1" x14ac:dyDescent="0.2">
      <c r="A179" s="588"/>
      <c r="B179" s="591"/>
      <c r="C179" s="590"/>
      <c r="D179" s="1002" t="s">
        <v>1979</v>
      </c>
      <c r="E179" s="1056"/>
      <c r="F179" s="1119">
        <f>'PCTC-OEPP 28-29'!F77</f>
        <v>85.25</v>
      </c>
      <c r="G179" s="69"/>
    </row>
    <row r="180" spans="1:7" ht="12" customHeight="1" thickBot="1" x14ac:dyDescent="0.25">
      <c r="A180" s="588"/>
      <c r="B180" s="591"/>
      <c r="C180" s="590"/>
      <c r="D180" s="1002" t="s">
        <v>2070</v>
      </c>
      <c r="E180" s="1056" t="s">
        <v>2071</v>
      </c>
      <c r="F180" s="1120">
        <f>F178/F179</f>
        <v>12046.733137829911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28372</v>
      </c>
      <c r="F10" s="865"/>
      <c r="G10" s="1121"/>
      <c r="H10" s="216"/>
      <c r="I10" s="216"/>
    </row>
    <row r="11" spans="1:9" s="2" customFormat="1" ht="22.5" customHeight="1" x14ac:dyDescent="0.2">
      <c r="A11" s="2362" t="s">
        <v>2060</v>
      </c>
      <c r="B11" s="2363"/>
      <c r="C11" s="2363"/>
      <c r="D11" s="2302"/>
      <c r="E11" s="863">
        <v>6123</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634174</v>
      </c>
      <c r="F19" s="771"/>
      <c r="G19" s="773">
        <f>'Expenditures 15-22'!K33-SUM('Expenditures 15-22'!G33,'Expenditures 15-22'!I33)+'Expenditures 15-22'!D223</f>
        <v>634174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12669</v>
      </c>
      <c r="F21" s="771"/>
      <c r="G21" s="773">
        <f>'Expenditures 15-22'!K42-SUM('Expenditures 15-22'!G42,'Expenditures 15-22'!I42)+'Expenditures 15-22'!K120-SUM('Expenditures 15-22'!G120,'Expenditures 15-22'!I120)+'Expenditures 15-22'!K174-SUM('Expenditures 15-22'!G174,'Expenditures 15-22'!I174)+'Expenditures 15-22'!D232</f>
        <v>12669</v>
      </c>
      <c r="H21" s="287"/>
      <c r="I21" s="216"/>
    </row>
    <row r="22" spans="1:9" s="2" customFormat="1" ht="12" customHeight="1" x14ac:dyDescent="0.2">
      <c r="A22" s="770" t="s">
        <v>663</v>
      </c>
      <c r="B22" s="766"/>
      <c r="C22" s="765">
        <v>2200</v>
      </c>
      <c r="D22" s="771"/>
      <c r="E22" s="772">
        <f>'Expenditures 15-22'!K47-SUM('Expenditures 15-22'!G47,'Expenditures 15-22'!I47)+'Expenditures 15-22'!D237</f>
        <v>6668</v>
      </c>
      <c r="F22" s="771"/>
      <c r="G22" s="773">
        <f>'Expenditures 15-22'!K47-SUM('Expenditures 15-22'!G47,'Expenditures 15-22'!I47)+'Expenditures 15-22'!D237</f>
        <v>6668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117358</v>
      </c>
      <c r="F23" s="771"/>
      <c r="G23" s="772">
        <f>'Expenditures 15-22'!K53-SUM('Expenditures 15-22'!G53,'Expenditures 15-22'!I53)+'Expenditures 15-22'!D251+'Expenditures 15-22'!K323-SUM('Expenditures 15-22'!G323,'Expenditures 15-22'!I323)</f>
        <v>117358</v>
      </c>
      <c r="H23" s="287"/>
      <c r="I23" s="216"/>
    </row>
    <row r="24" spans="1:9" s="2" customFormat="1" ht="12" customHeight="1" x14ac:dyDescent="0.2">
      <c r="A24" s="770" t="s">
        <v>665</v>
      </c>
      <c r="B24" s="766"/>
      <c r="C24" s="765">
        <v>2400</v>
      </c>
      <c r="D24" s="771"/>
      <c r="E24" s="772">
        <f>'Expenditures 15-22'!K57-SUM('Expenditures 15-22'!G57,'Expenditures 15-22'!I57)+'Expenditures 15-22'!D255</f>
        <v>56483</v>
      </c>
      <c r="F24" s="771"/>
      <c r="G24" s="773">
        <f>'Expenditures 15-22'!K57-SUM('Expenditures 15-22'!G57,'Expenditures 15-22'!I57)+'Expenditures 15-22'!D255</f>
        <v>56483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2578</v>
      </c>
      <c r="E26" s="772">
        <f>'Expenditures 15-22'!K122-SUM('Expenditures 15-22'!G122,'Expenditures 15-22'!I122)+E7</f>
        <v>0</v>
      </c>
      <c r="F26" s="772">
        <f>'Expenditures 15-22'!K59-SUM('Expenditures 15-22'!G59,'Expenditures 15-22'!I59)+'Expenditures 15-22'!D257-E7</f>
        <v>2578</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78490</v>
      </c>
      <c r="E27" s="772">
        <f>E8</f>
        <v>0</v>
      </c>
      <c r="F27" s="772">
        <f>'Expenditures 15-22'!K60-SUM('Expenditures 15-22'!G60,'Expenditures 15-22'!I60)+'Expenditures 15-22'!D258-E8</f>
        <v>78490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87284</v>
      </c>
      <c r="F28" s="775">
        <f>'Expenditures 15-22'!K61-SUM('Expenditures 15-22'!G61,'Expenditures 15-22'!I61)+'Expenditures 15-22'!K124-SUM('Expenditures 15-22'!G124,'Expenditures 15-22'!I124)+'Expenditures 15-22'!D260-E9</f>
        <v>87284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70628</v>
      </c>
      <c r="F29" s="771"/>
      <c r="G29" s="773">
        <f>'Expenditures 15-22'!K62-SUM('Expenditures 15-22'!G62,'Expenditures 15-22'!I62)+'Expenditures 15-22'!K125-SUM('Expenditures 15-22'!G125,'Expenditures 15-22'!I125)+'Expenditures 15-22'!K176-SUM('Expenditures 15-22'!G176,'Expenditures 15-22'!I176)+'Expenditures 15-22'!D261</f>
        <v>70628</v>
      </c>
      <c r="H29" s="395"/>
    </row>
    <row r="30" spans="1:9" ht="12" customHeight="1" x14ac:dyDescent="0.2">
      <c r="A30" s="770" t="s">
        <v>107</v>
      </c>
      <c r="B30" s="768"/>
      <c r="C30" s="765">
        <v>2560</v>
      </c>
      <c r="D30" s="771"/>
      <c r="E30" s="772">
        <f>'Expenditures 15-22'!K63-SUM('Expenditures 15-22'!G63,'Expenditures 15-22'!I63)+'Expenditures 15-22'!D262-E10</f>
        <v>23284</v>
      </c>
      <c r="F30" s="771"/>
      <c r="G30" s="772">
        <f>'Expenditures 15-22'!K63-SUM('Expenditures 15-22'!G63,'Expenditures 15-22'!I63)+'Expenditures 15-22'!D262-E10</f>
        <v>23284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12</v>
      </c>
      <c r="F38" s="771"/>
      <c r="G38" s="772">
        <f>'Expenditures 15-22'!K73-SUM('Expenditures 15-22'!G73,'Expenditures 15-22'!I73)+'Expenditures 15-22'!K128-SUM('Expenditures 15-22'!G128,'Expenditures 15-22'!I128)+'Expenditures 15-22'!K177-SUM('Expenditures 15-22'!G177,'Expenditures 15-22'!I177)+'Expenditures 15-22'!D272</f>
        <v>12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5819</v>
      </c>
      <c r="F39" s="771"/>
      <c r="G39" s="772">
        <f>'Expenditures 15-22'!K75-SUM('Expenditures 15-22'!G75,'Expenditures 15-22'!I75)+'Expenditures 15-22'!K130-SUM('Expenditures 15-22'!G130,'Expenditures 15-22'!I130)+'Expenditures 15-22'!K179-SUM('Expenditures 15-22'!G179,'Expenditures 15-22'!I179)+'Expenditures 15-22'!D274</f>
        <v>5819</v>
      </c>
    </row>
    <row r="40" spans="1:7" ht="12" customHeight="1" x14ac:dyDescent="0.2">
      <c r="A40" s="787" t="s">
        <v>163</v>
      </c>
      <c r="B40" s="788"/>
      <c r="C40" s="789"/>
      <c r="D40" s="775">
        <f>SUM(D19:D39)</f>
        <v>81068</v>
      </c>
      <c r="E40" s="775">
        <f>SUM(E19:E39)</f>
        <v>1014379</v>
      </c>
      <c r="F40" s="775">
        <f>SUM(F19:F39)</f>
        <v>168352</v>
      </c>
      <c r="G40" s="775">
        <f>SUM(G19:G39)</f>
        <v>927095</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81068</v>
      </c>
      <c r="F42" s="780" t="s">
        <v>564</v>
      </c>
      <c r="G42" s="776">
        <f>F40</f>
        <v>168352</v>
      </c>
    </row>
    <row r="43" spans="1:7" ht="12" customHeight="1" x14ac:dyDescent="0.2">
      <c r="A43" s="287"/>
      <c r="B43" s="216"/>
      <c r="C43" s="288"/>
      <c r="D43" s="780" t="s">
        <v>563</v>
      </c>
      <c r="E43" s="776">
        <f>E40</f>
        <v>1014379</v>
      </c>
      <c r="F43" s="780" t="s">
        <v>563</v>
      </c>
      <c r="G43" s="776">
        <f>G40</f>
        <v>927095</v>
      </c>
    </row>
    <row r="44" spans="1:7" ht="12" customHeight="1" x14ac:dyDescent="0.2">
      <c r="A44" s="287"/>
      <c r="B44" s="216"/>
      <c r="C44" s="216"/>
      <c r="D44" s="790" t="s">
        <v>1187</v>
      </c>
      <c r="E44" s="791">
        <f>(E42/E43)</f>
        <v>7.991884690041888E-2</v>
      </c>
      <c r="F44" s="790" t="s">
        <v>1187</v>
      </c>
      <c r="G44" s="791">
        <f>(G42/G43)</f>
        <v>0.18159088335068144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Akin CCSD 91</v>
      </c>
      <c r="C6" s="2369"/>
      <c r="D6" s="2369"/>
      <c r="E6" s="1992"/>
    </row>
    <row r="7" spans="1:7" ht="11.25" customHeight="1" x14ac:dyDescent="0.25">
      <c r="A7" s="1991"/>
      <c r="B7" s="2523">
        <f>COVER!A13</f>
        <v>21028091004</v>
      </c>
      <c r="C7" s="2523"/>
      <c r="D7" s="252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2119</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2093</v>
      </c>
      <c r="C24" s="2003" t="s">
        <v>2093</v>
      </c>
      <c r="D24" s="2006" t="s">
        <v>2093</v>
      </c>
      <c r="E24" s="2005" t="s">
        <v>2120</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2121</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2122</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t="s">
        <v>2093</v>
      </c>
      <c r="C32" s="2003" t="s">
        <v>2093</v>
      </c>
      <c r="D32" s="2006" t="s">
        <v>2093</v>
      </c>
      <c r="E32" s="2005" t="s">
        <v>2123</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Akin CCSD 91</v>
      </c>
      <c r="J6" s="2389"/>
    </row>
    <row r="7" spans="1:10" x14ac:dyDescent="0.2">
      <c r="A7" s="2390" t="s">
        <v>1037</v>
      </c>
      <c r="B7" s="2391"/>
      <c r="C7" s="2391"/>
      <c r="D7" s="2391"/>
      <c r="E7" s="2392"/>
      <c r="F7" s="1660"/>
      <c r="G7" s="1649"/>
      <c r="H7" s="1659" t="s">
        <v>438</v>
      </c>
      <c r="I7" s="2393">
        <f>COVER!A13</f>
        <v>21028091004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51496</v>
      </c>
      <c r="F12" s="1688"/>
      <c r="G12" s="1687">
        <f t="shared" ref="G12:G18" si="0">SUM(E12:F12)</f>
        <v>51496</v>
      </c>
      <c r="H12" s="1689">
        <v>51930</v>
      </c>
      <c r="I12" s="1688"/>
      <c r="J12" s="1687">
        <f t="shared" ref="J12:J18" si="1">SUM(H12:I12)</f>
        <v>51930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2198</v>
      </c>
      <c r="F15" s="1687">
        <f>'Expenditures 15-22'!K122</f>
        <v>0</v>
      </c>
      <c r="G15" s="1687">
        <f t="shared" si="0"/>
        <v>2198</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53694</v>
      </c>
      <c r="F19" s="1695">
        <f t="shared" si="2"/>
        <v>0</v>
      </c>
      <c r="G19" s="1695">
        <f t="shared" si="2"/>
        <v>53694</v>
      </c>
      <c r="H19" s="1695">
        <f t="shared" si="2"/>
        <v>51930</v>
      </c>
      <c r="I19" s="1695">
        <f t="shared" si="2"/>
        <v>0</v>
      </c>
      <c r="J19" s="1695">
        <f t="shared" si="2"/>
        <v>51930</v>
      </c>
    </row>
    <row r="20" spans="1:10" ht="25.5" customHeight="1" thickTop="1" x14ac:dyDescent="0.2">
      <c r="A20" s="1683">
        <v>9</v>
      </c>
      <c r="B20" s="2400" t="s">
        <v>1954</v>
      </c>
      <c r="C20" s="2398"/>
      <c r="D20" s="2399"/>
      <c r="E20" s="1696"/>
      <c r="F20" s="1696"/>
      <c r="G20" s="1696"/>
      <c r="H20" s="1696"/>
      <c r="I20" s="1696"/>
      <c r="J20" s="1697">
        <f>IF(AND(G19&gt;0,J19&gt;0),(((J19-G19)/G19)),"Enter Budget Data")</f>
        <v>-3.2852832718739525E-2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2131</v>
      </c>
    </row>
    <row r="6" spans="1:2" x14ac:dyDescent="0.2">
      <c r="A6" s="388"/>
    </row>
    <row r="7" spans="1:2" x14ac:dyDescent="0.2">
      <c r="A7" s="388">
        <v>2</v>
      </c>
      <c r="B7" t="s">
        <v>2132</v>
      </c>
    </row>
    <row r="8" spans="1:2" x14ac:dyDescent="0.2">
      <c r="A8" s="388"/>
    </row>
    <row r="9" spans="1:2" x14ac:dyDescent="0.2">
      <c r="A9" s="2063">
        <v>3</v>
      </c>
      <c r="B9" t="s">
        <v>2133</v>
      </c>
    </row>
    <row r="10" spans="1:2" x14ac:dyDescent="0.2">
      <c r="A10" s="389"/>
    </row>
    <row r="11" spans="1:2" x14ac:dyDescent="0.2">
      <c r="A11" s="2063">
        <v>4</v>
      </c>
      <c r="B11" t="s">
        <v>2134</v>
      </c>
    </row>
    <row r="12" spans="1:2" x14ac:dyDescent="0.2">
      <c r="A12" s="389"/>
    </row>
    <row r="13" spans="1:2" x14ac:dyDescent="0.2">
      <c r="A13" s="2063">
        <v>5</v>
      </c>
      <c r="B13" t="s">
        <v>2135</v>
      </c>
    </row>
    <row r="14" spans="1:2" x14ac:dyDescent="0.2">
      <c r="A14" s="2063"/>
    </row>
    <row r="15" spans="1:2" x14ac:dyDescent="0.2">
      <c r="A15" s="2063">
        <v>6</v>
      </c>
      <c r="B15" t="s">
        <v>2136</v>
      </c>
    </row>
    <row r="16" spans="1:2" x14ac:dyDescent="0.2">
      <c r="A16" s="2063"/>
    </row>
    <row r="17" spans="1:2" x14ac:dyDescent="0.2">
      <c r="A17" s="2063">
        <v>7</v>
      </c>
      <c r="B17" t="s">
        <v>2137</v>
      </c>
    </row>
    <row r="18" spans="1:2" x14ac:dyDescent="0.2">
      <c r="A18" s="2063"/>
    </row>
    <row r="19" spans="1:2" x14ac:dyDescent="0.2">
      <c r="A19" s="2063">
        <v>8</v>
      </c>
      <c r="B19" t="s">
        <v>2138</v>
      </c>
    </row>
    <row r="20" spans="1:2" x14ac:dyDescent="0.2">
      <c r="A20" s="2063"/>
    </row>
    <row r="21" spans="1:2" x14ac:dyDescent="0.2">
      <c r="A21" s="2063">
        <v>9</v>
      </c>
      <c r="B21" t="s">
        <v>2139</v>
      </c>
    </row>
    <row r="22" spans="1:2" x14ac:dyDescent="0.2">
      <c r="A22" s="389"/>
    </row>
    <row r="23" spans="1:2" x14ac:dyDescent="0.2">
      <c r="A23" s="2063">
        <v>10</v>
      </c>
      <c r="B23" s="13" t="s">
        <v>2141</v>
      </c>
    </row>
    <row r="24" spans="1:2" x14ac:dyDescent="0.2">
      <c r="A24" s="389"/>
      <c r="B24" s="13" t="s">
        <v>2140</v>
      </c>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Akin CCSD 91</v>
      </c>
    </row>
    <row r="65" spans="2:2" x14ac:dyDescent="0.2">
      <c r="B65" s="397">
        <f>COVER!A13</f>
        <v>21028091004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742950</xdr:colOff>
                <xdr:row>2</xdr:row>
                <xdr:rowOff>9525</xdr:rowOff>
              </from>
              <to>
                <xdr:col>0</xdr:col>
                <xdr:colOff>1657350</xdr:colOff>
                <xdr:row>6</xdr:row>
                <xdr:rowOff>47625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1098249</v>
      </c>
      <c r="C6" s="1630">
        <f>'Acct Summary 7-8'!D8</f>
        <v>198984</v>
      </c>
      <c r="D6" s="1630">
        <f>'Acct Summary 7-8'!F8</f>
        <v>133236</v>
      </c>
      <c r="E6" s="1630">
        <f>'Acct Summary 7-8'!I8</f>
        <v>15667</v>
      </c>
      <c r="F6" s="1630">
        <f>SUM(B6:E6)</f>
        <v>1446136</v>
      </c>
    </row>
    <row r="7" spans="1:8" s="1631" customFormat="1" ht="14.25" customHeight="1" thickBot="1" x14ac:dyDescent="0.25">
      <c r="A7" s="1629" t="s">
        <v>1694</v>
      </c>
      <c r="B7" s="1632">
        <f>'Acct Summary 7-8'!C17</f>
        <v>922921</v>
      </c>
      <c r="C7" s="1632">
        <f>'Acct Summary 7-8'!D17</f>
        <v>140764</v>
      </c>
      <c r="D7" s="1632">
        <f>'Acct Summary 7-8'!F17</f>
        <v>70628</v>
      </c>
      <c r="E7" s="1895"/>
      <c r="F7" s="1630">
        <f>SUM(B7:E7)</f>
        <v>1134313</v>
      </c>
    </row>
    <row r="8" spans="1:8" s="1631" customFormat="1" ht="14.25" thickTop="1" thickBot="1" x14ac:dyDescent="0.25">
      <c r="A8" s="1633" t="s">
        <v>1695</v>
      </c>
      <c r="B8" s="1634">
        <f>(B6-B7)</f>
        <v>175328</v>
      </c>
      <c r="C8" s="1634">
        <f>(C6-C7)</f>
        <v>58220</v>
      </c>
      <c r="D8" s="1634">
        <f>(D6-D7)</f>
        <v>62608</v>
      </c>
      <c r="E8" s="1632">
        <f>(E6-E7)</f>
        <v>15667</v>
      </c>
      <c r="F8" s="1635">
        <f>SUM(F6-F7)</f>
        <v>311823</v>
      </c>
    </row>
    <row r="9" spans="1:8" s="1631" customFormat="1" ht="14.25" thickTop="1" thickBot="1" x14ac:dyDescent="0.25">
      <c r="A9" s="1636" t="s">
        <v>1957</v>
      </c>
      <c r="B9" s="1637">
        <f>'Acct Summary 7-8'!C81</f>
        <v>859434</v>
      </c>
      <c r="C9" s="1637">
        <f>'Acct Summary 7-8'!D81</f>
        <v>166506</v>
      </c>
      <c r="D9" s="1637">
        <f>'Acct Summary 7-8'!F81</f>
        <v>268737</v>
      </c>
      <c r="E9" s="1637">
        <f>'Acct Summary 7-8'!I81</f>
        <v>51008</v>
      </c>
      <c r="F9" s="1716">
        <f>SUM(B9:E9)</f>
        <v>1345685</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1993</v>
      </c>
      <c r="D11" s="2431"/>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9" t="str">
        <f>COVER!A17</f>
        <v>Akin CCSD 91</v>
      </c>
      <c r="B7" s="2440"/>
      <c r="C7" s="2440"/>
      <c r="D7" s="2441"/>
      <c r="E7" s="2442">
        <f>COVER!A13</f>
        <v>21028091004</v>
      </c>
      <c r="F7" s="2443"/>
      <c r="G7" s="2444" t="str">
        <f>COVER!T23</f>
        <v>060-006876</v>
      </c>
      <c r="H7" s="2445"/>
      <c r="I7" s="2445"/>
      <c r="J7" s="2445"/>
      <c r="K7" s="2445"/>
      <c r="L7" s="244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7"/>
      <c r="B9" s="2448"/>
      <c r="C9" s="2448"/>
      <c r="D9" s="2448"/>
      <c r="E9" s="2448"/>
      <c r="F9" s="2449"/>
      <c r="G9" s="2450" t="str">
        <f>COVER!T13</f>
        <v>SUSAN J. LYONS, CPA, P.C.</v>
      </c>
      <c r="H9" s="2451"/>
      <c r="I9" s="2451"/>
      <c r="J9" s="2451"/>
      <c r="K9" s="2451"/>
      <c r="L9" s="2452"/>
    </row>
    <row r="10" spans="1:29" ht="13.5" customHeight="1" x14ac:dyDescent="0.2">
      <c r="A10" s="2453"/>
      <c r="B10" s="2454"/>
      <c r="C10" s="2454"/>
      <c r="D10" s="2454"/>
      <c r="E10" s="2454"/>
      <c r="F10" s="2455"/>
      <c r="G10" s="2450" t="str">
        <f>COVER!T17</f>
        <v>5859 U.S. HIGHWAY 51</v>
      </c>
      <c r="H10" s="2456"/>
      <c r="I10" s="2456"/>
      <c r="J10" s="2456"/>
      <c r="K10" s="2456"/>
      <c r="L10" s="2457"/>
    </row>
    <row r="11" spans="1:29" ht="13.5" customHeight="1" x14ac:dyDescent="0.2">
      <c r="A11" s="2038" t="s">
        <v>2032</v>
      </c>
      <c r="B11" s="2039"/>
      <c r="C11" s="2018"/>
      <c r="D11" s="2042"/>
      <c r="E11" s="2018"/>
      <c r="F11" s="2019"/>
      <c r="G11" s="2450" t="str">
        <f>COVER!T19</f>
        <v>ODIN</v>
      </c>
      <c r="H11" s="2456"/>
      <c r="I11" s="2456"/>
      <c r="J11" s="1980" t="str">
        <f>COVER!X19</f>
        <v>IL</v>
      </c>
      <c r="K11" s="1980">
        <f>COVER!Z19</f>
        <v>62870</v>
      </c>
      <c r="L11" s="2022"/>
    </row>
    <row r="12" spans="1:29" ht="13.5" customHeight="1" x14ac:dyDescent="0.2">
      <c r="A12" s="2458" t="s">
        <v>2031</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2034</v>
      </c>
      <c r="H13" s="2024"/>
      <c r="I13" s="2461" t="str">
        <f>COVER!T25</f>
        <v>slyons1007@gmail.com</v>
      </c>
      <c r="J13" s="2462"/>
      <c r="K13" s="2462"/>
      <c r="L13" s="2463"/>
    </row>
    <row r="14" spans="1:29" ht="13.5" customHeight="1" x14ac:dyDescent="0.2">
      <c r="A14" s="2450" t="str">
        <f>COVER!A19</f>
        <v>21962 AKIN BLACKTOP</v>
      </c>
      <c r="B14" s="2448"/>
      <c r="C14" s="2448"/>
      <c r="D14" s="2448"/>
      <c r="E14" s="2029">
        <v>0</v>
      </c>
      <c r="F14" s="1307"/>
      <c r="G14" s="2025" t="s">
        <v>1413</v>
      </c>
      <c r="H14" s="1290"/>
      <c r="I14" s="1290"/>
      <c r="J14" s="1290"/>
      <c r="K14" s="1290"/>
      <c r="L14" s="2021"/>
    </row>
    <row r="15" spans="1:29" ht="13.5" customHeight="1" x14ac:dyDescent="0.2">
      <c r="A15" s="2450" t="str">
        <f>COVER!A21</f>
        <v>AKIN</v>
      </c>
      <c r="B15" s="2456"/>
      <c r="C15" s="2456"/>
      <c r="D15" s="1289"/>
      <c r="E15" s="1985"/>
      <c r="F15" s="1306"/>
      <c r="G15" s="1979" t="str">
        <f>COVER!T15</f>
        <v>SUSAN J. LYONS</v>
      </c>
      <c r="H15" s="1290"/>
      <c r="I15" s="1290"/>
      <c r="J15" s="1290"/>
      <c r="K15" s="1290"/>
      <c r="L15" s="2021"/>
    </row>
    <row r="16" spans="1:29" ht="12.2" customHeight="1" x14ac:dyDescent="0.2">
      <c r="A16" s="2028" t="s">
        <v>2033</v>
      </c>
      <c r="B16" s="1557"/>
      <c r="C16" s="2030">
        <f>COVER!A25</f>
        <v>62890</v>
      </c>
      <c r="D16" s="2030"/>
      <c r="E16" s="2030"/>
      <c r="F16" s="2031"/>
      <c r="G16" s="2464"/>
      <c r="H16" s="2465"/>
      <c r="I16" s="2465"/>
      <c r="J16" s="2465"/>
      <c r="K16" s="2465"/>
      <c r="L16" s="2466"/>
    </row>
    <row r="17" spans="1:13" ht="12.2" customHeight="1" x14ac:dyDescent="0.2">
      <c r="A17" s="2467"/>
      <c r="B17" s="2468"/>
      <c r="C17" s="2468"/>
      <c r="D17" s="2468"/>
      <c r="E17" s="2468"/>
      <c r="F17" s="2469"/>
      <c r="G17" s="2025" t="s">
        <v>1412</v>
      </c>
      <c r="H17" s="1290"/>
      <c r="I17" s="1290"/>
      <c r="J17" s="1290"/>
      <c r="K17" s="2026" t="s">
        <v>1411</v>
      </c>
      <c r="L17" s="2019"/>
      <c r="M17" s="1305"/>
    </row>
    <row r="18" spans="1:13" ht="12.2" customHeight="1" x14ac:dyDescent="0.2">
      <c r="A18" s="2453"/>
      <c r="B18" s="2454"/>
      <c r="C18" s="2454"/>
      <c r="D18" s="2454"/>
      <c r="E18" s="2454"/>
      <c r="F18" s="2455"/>
      <c r="G18" s="2439" t="str">
        <f>COVER!T21</f>
        <v>618-247-3208</v>
      </c>
      <c r="H18" s="2440"/>
      <c r="I18" s="2440"/>
      <c r="J18" s="2440"/>
      <c r="K18" s="2439" t="str">
        <f>COVER!X21</f>
        <v>618-247-3208</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Akin CCSD 91</v>
      </c>
      <c r="B1" s="2438"/>
      <c r="C1" s="2438"/>
      <c r="D1" s="2438"/>
    </row>
    <row r="2" spans="1:11" s="1978" customFormat="1" ht="12.75" x14ac:dyDescent="0.2">
      <c r="A2" s="2472">
        <f>'Single Audit Cover'!E7</f>
        <v>21028091004</v>
      </c>
      <c r="B2" s="2473"/>
      <c r="C2" s="2473"/>
      <c r="D2" s="2473"/>
    </row>
    <row r="3" spans="1:11" s="1978" customFormat="1" ht="12.75" x14ac:dyDescent="0.2">
      <c r="A3" s="2471" t="s">
        <v>2018</v>
      </c>
      <c r="B3" s="2438"/>
      <c r="C3" s="2438"/>
      <c r="D3" s="2438"/>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Akin CCSD 91</v>
      </c>
      <c r="B1" s="2476"/>
      <c r="C1" s="2476"/>
      <c r="D1" s="2476"/>
      <c r="E1" s="2476"/>
    </row>
    <row r="2" spans="1:5" x14ac:dyDescent="0.2">
      <c r="A2" s="2477">
        <f>'Single Audit Cover'!E7</f>
        <v>21028091004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75171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6123</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81294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81294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81294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Akin CCSD 91</v>
      </c>
      <c r="C1" s="2481"/>
      <c r="D1" s="2481"/>
      <c r="E1" s="2481"/>
      <c r="F1" s="2481"/>
      <c r="G1" s="2481"/>
      <c r="H1" s="2481"/>
      <c r="I1" s="2481"/>
      <c r="J1" s="2481"/>
      <c r="K1" s="2481"/>
    </row>
    <row r="2" spans="2:12" ht="15" x14ac:dyDescent="0.2">
      <c r="B2" s="2482">
        <f>'Single Audit Cover'!E7</f>
        <v>21028091004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Akin CCSD 91</v>
      </c>
      <c r="B1" s="2486"/>
      <c r="C1" s="2486"/>
      <c r="D1" s="2486"/>
      <c r="E1" s="1434"/>
    </row>
    <row r="2" spans="1:7" ht="13.5" customHeight="1" x14ac:dyDescent="0.2">
      <c r="A2" s="2487">
        <f>'Single Audit Cover'!E7</f>
        <v>21028091004</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6" t="s">
        <v>1917</v>
      </c>
      <c r="B31" s="2496"/>
      <c r="C31" s="2496"/>
      <c r="D31" s="249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Akin CCSD 91</v>
      </c>
      <c r="C1" s="2500"/>
      <c r="D1" s="2500"/>
      <c r="E1" s="2500"/>
      <c r="F1" s="2500"/>
      <c r="G1" s="2500"/>
      <c r="H1" s="2500"/>
      <c r="I1" s="2500"/>
      <c r="J1" s="1473"/>
    </row>
    <row r="2" spans="2:10" s="1367" customFormat="1" ht="12.75" customHeight="1" x14ac:dyDescent="0.2">
      <c r="B2" s="2501">
        <f>'Single Audit Cover'!E7</f>
        <v>21028091004</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Akin CCSD 91</v>
      </c>
      <c r="C1" s="2499"/>
      <c r="D1" s="2499"/>
      <c r="E1" s="2499"/>
      <c r="F1" s="2499"/>
      <c r="G1" s="2499"/>
      <c r="H1" s="2499"/>
      <c r="I1" s="2499"/>
      <c r="J1" s="2499"/>
      <c r="K1" s="2499"/>
      <c r="L1" s="1521"/>
      <c r="M1" s="1521"/>
    </row>
    <row r="2" spans="1:13" ht="12" customHeight="1" x14ac:dyDescent="0.2">
      <c r="B2" s="2501">
        <f>'Single Audit Cover'!E7</f>
        <v>21028091004</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0" t="s">
        <v>2102</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0" t="s">
        <v>2103</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3" t="s">
        <v>2104</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0" t="s">
        <v>2105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0" t="s">
        <v>2106</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4" t="s">
        <v>2107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09" t="s">
        <v>2108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6"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Akin CCSD 91</v>
      </c>
      <c r="C1" s="2499"/>
      <c r="D1" s="2499"/>
      <c r="E1" s="2499"/>
      <c r="F1" s="2499"/>
      <c r="G1" s="2499"/>
      <c r="H1" s="2499"/>
      <c r="I1" s="2499"/>
      <c r="J1" s="2499"/>
      <c r="K1" s="2499"/>
      <c r="L1" s="1521"/>
      <c r="M1" s="1521"/>
    </row>
    <row r="2" spans="1:13" ht="12" customHeight="1" x14ac:dyDescent="0.2">
      <c r="B2" s="2501">
        <f>'Single Audit Cover'!E7</f>
        <v>21028091004</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2006</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2124</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2125</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2126</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2127</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2128</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2129</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2130</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Akin CCSD 91</v>
      </c>
      <c r="C1" s="2515"/>
      <c r="D1" s="2515"/>
      <c r="E1" s="2515"/>
      <c r="F1" s="2515"/>
      <c r="G1" s="2515"/>
      <c r="H1" s="2515"/>
      <c r="I1" s="2515"/>
      <c r="J1" s="2515"/>
      <c r="K1" s="2515"/>
      <c r="L1" s="1542"/>
    </row>
    <row r="2" spans="1:12" ht="12.75" customHeight="1" x14ac:dyDescent="0.2">
      <c r="B2" s="2516">
        <f>'Single Audit Cover'!E7</f>
        <v>21028091004</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Akin CCSD 91</v>
      </c>
      <c r="C1" s="2499"/>
      <c r="D1" s="2499"/>
      <c r="E1" s="1554"/>
    </row>
    <row r="2" spans="2:5" s="1387" customFormat="1" ht="12.75" customHeight="1" x14ac:dyDescent="0.2">
      <c r="B2" s="2501">
        <f>'Single Audit Cover'!E7</f>
        <v>21028091004</v>
      </c>
      <c r="C2" s="2501"/>
      <c r="D2" s="2501"/>
      <c r="E2" s="1553"/>
    </row>
    <row r="3" spans="2:5" s="1346" customFormat="1" ht="12.75" customHeight="1" x14ac:dyDescent="0.2">
      <c r="B3" s="2491" t="s">
        <v>1618</v>
      </c>
      <c r="C3" s="2491"/>
      <c r="D3" s="2491"/>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Akin CCSD 91</v>
      </c>
      <c r="C1" s="2499"/>
      <c r="D1" s="2499"/>
      <c r="E1" s="2499"/>
      <c r="F1" s="1542"/>
      <c r="G1" s="1542"/>
      <c r="H1" s="1542"/>
      <c r="I1" s="1542"/>
      <c r="J1" s="1542"/>
      <c r="K1" s="1542"/>
      <c r="L1" s="1542"/>
    </row>
    <row r="2" spans="2:12" ht="13.5" customHeight="1" x14ac:dyDescent="0.2">
      <c r="B2" s="2501">
        <f>'Single Audit Cover'!E7</f>
        <v>21028091004</v>
      </c>
      <c r="C2" s="2501"/>
      <c r="D2" s="2501"/>
      <c r="E2" s="2501"/>
      <c r="F2" s="1541"/>
      <c r="G2" s="1541"/>
      <c r="H2" s="1541"/>
      <c r="I2" s="1541"/>
      <c r="J2" s="1541"/>
      <c r="K2" s="1541"/>
      <c r="L2" s="1541"/>
    </row>
    <row r="3" spans="2:12" ht="13.5" customHeight="1" x14ac:dyDescent="0.2">
      <c r="B3" s="2491" t="s">
        <v>1626</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21028091004</v>
      </c>
    </row>
    <row r="3" spans="1:2" x14ac:dyDescent="0.2">
      <c r="A3" t="s">
        <v>1132</v>
      </c>
      <c r="B3" s="1232" t="str">
        <f>COVER!A15</f>
        <v>FRANKLIN</v>
      </c>
    </row>
    <row r="4" spans="1:2" x14ac:dyDescent="0.2">
      <c r="A4" t="s">
        <v>1188</v>
      </c>
      <c r="B4" s="1232" t="str">
        <f>COVER!A17</f>
        <v>Akin CCSD 91</v>
      </c>
    </row>
    <row r="5" spans="1:2" x14ac:dyDescent="0.2">
      <c r="A5" t="s">
        <v>819</v>
      </c>
      <c r="B5" s="1232" t="str">
        <f>COVER!A38</f>
        <v>KELLY CLARK</v>
      </c>
    </row>
    <row r="6" spans="1:2" x14ac:dyDescent="0.2">
      <c r="A6" t="s">
        <v>824</v>
      </c>
      <c r="B6" s="1232">
        <f>COVER!P35</f>
        <v>0</v>
      </c>
    </row>
    <row r="7" spans="1:2" x14ac:dyDescent="0.2">
      <c r="A7" t="s">
        <v>820</v>
      </c>
      <c r="B7" s="1232">
        <f>COVER!I38</f>
        <v>0</v>
      </c>
    </row>
    <row r="8" spans="1:2" x14ac:dyDescent="0.2">
      <c r="A8" t="s">
        <v>821</v>
      </c>
      <c r="B8" s="1232" t="str">
        <f>COVER!T38</f>
        <v>MATT DONKIN</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35431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861048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1614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1614</v>
      </c>
      <c r="C91" s="14" t="s">
        <v>672</v>
      </c>
      <c r="D91" s="14" t="str">
        <f t="shared" si="0"/>
        <v>Error?</v>
      </c>
    </row>
    <row r="92" spans="1:4" x14ac:dyDescent="0.2">
      <c r="A92" s="55">
        <v>31</v>
      </c>
      <c r="B92" s="1232">
        <f>'Assets-Liab 5-6'!C39</f>
        <v>859434</v>
      </c>
      <c r="D92" s="14" t="str">
        <f t="shared" si="0"/>
        <v>Error?</v>
      </c>
    </row>
    <row r="93" spans="1:4" x14ac:dyDescent="0.2">
      <c r="A93" s="55">
        <v>32</v>
      </c>
      <c r="B93" s="1232">
        <f>'Assets-Liab 5-6'!C41</f>
        <v>861048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166506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166506</v>
      </c>
      <c r="D123" s="14" t="str">
        <f t="shared" si="0"/>
        <v>Error?</v>
      </c>
    </row>
    <row r="124" spans="1:4" x14ac:dyDescent="0.2">
      <c r="A124" s="55">
        <v>63</v>
      </c>
      <c r="B124" s="1232">
        <f>'Assets-Liab 5-6'!D41</f>
        <v>166506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16239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16239</v>
      </c>
      <c r="D140" s="14" t="str">
        <f t="shared" si="1"/>
        <v>Error?</v>
      </c>
    </row>
    <row r="141" spans="1:4" x14ac:dyDescent="0.2">
      <c r="A141" s="55">
        <v>80</v>
      </c>
      <c r="B141" s="1232">
        <f>'Assets-Liab 5-6'!E41</f>
        <v>16239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268737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268737</v>
      </c>
      <c r="D170" s="14" t="str">
        <f t="shared" si="1"/>
        <v>Error?</v>
      </c>
    </row>
    <row r="171" spans="1:4" x14ac:dyDescent="0.2">
      <c r="A171" s="55">
        <v>110</v>
      </c>
      <c r="B171" s="1232">
        <f>'Assets-Liab 5-6'!F41</f>
        <v>268737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113717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56889</v>
      </c>
      <c r="D189" s="14" t="str">
        <f t="shared" si="1"/>
        <v>Error?</v>
      </c>
    </row>
    <row r="190" spans="1:4" x14ac:dyDescent="0.2">
      <c r="A190" s="55">
        <v>129</v>
      </c>
      <c r="B190" s="1232">
        <f>'Assets-Liab 5-6'!G41</f>
        <v>113717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8701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8701</v>
      </c>
      <c r="D212" s="14" t="str">
        <f t="shared" si="2"/>
        <v>Error?</v>
      </c>
    </row>
    <row r="213" spans="1:4" x14ac:dyDescent="0.2">
      <c r="A213" s="91">
        <v>152</v>
      </c>
      <c r="B213" s="1232">
        <f>'Assets-Liab 5-6'!H41</f>
        <v>8701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25500</v>
      </c>
      <c r="D273" s="14" t="str">
        <f t="shared" si="3"/>
        <v>Error?</v>
      </c>
    </row>
    <row r="274" spans="1:4" x14ac:dyDescent="0.2">
      <c r="A274" s="55">
        <v>213</v>
      </c>
      <c r="B274" s="1232">
        <f>'Assets-Liab 5-6'!M17</f>
        <v>984850</v>
      </c>
      <c r="D274" s="14" t="str">
        <f t="shared" si="3"/>
        <v>Error?</v>
      </c>
    </row>
    <row r="275" spans="1:4" x14ac:dyDescent="0.2">
      <c r="A275" s="55">
        <v>214</v>
      </c>
      <c r="B275" s="1232">
        <f>'Assets-Liab 5-6'!M18</f>
        <v>74153</v>
      </c>
      <c r="D275" s="14" t="str">
        <f t="shared" si="3"/>
        <v>Error?</v>
      </c>
    </row>
    <row r="276" spans="1:4" x14ac:dyDescent="0.2">
      <c r="A276" s="55">
        <v>215</v>
      </c>
      <c r="B276" s="1232">
        <f>'Assets-Liab 5-6'!M19</f>
        <v>566619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1651122</v>
      </c>
      <c r="C279" s="14" t="s">
        <v>672</v>
      </c>
      <c r="D279" s="14" t="str">
        <f t="shared" si="3"/>
        <v>Error?</v>
      </c>
    </row>
    <row r="280" spans="1:4" x14ac:dyDescent="0.2">
      <c r="A280" s="55">
        <v>219</v>
      </c>
      <c r="B280" s="1232">
        <f>'Assets-Liab 5-6'!M40</f>
        <v>1651122</v>
      </c>
      <c r="D280" s="14" t="str">
        <f t="shared" si="3"/>
        <v>Error?</v>
      </c>
    </row>
    <row r="281" spans="1:4" x14ac:dyDescent="0.2">
      <c r="A281" s="55">
        <v>220</v>
      </c>
      <c r="B281" s="1232">
        <f>'Assets-Liab 5-6'!M41</f>
        <v>1651122</v>
      </c>
      <c r="C281" s="14" t="s">
        <v>672</v>
      </c>
      <c r="D281" s="14" t="str">
        <f t="shared" si="3"/>
        <v>Error?</v>
      </c>
    </row>
    <row r="282" spans="1:4" x14ac:dyDescent="0.2">
      <c r="A282" s="55">
        <v>221</v>
      </c>
      <c r="B282" s="1232">
        <f>'Assets-Liab 5-6'!N21</f>
        <v>16239</v>
      </c>
      <c r="D282" s="14" t="str">
        <f t="shared" si="3"/>
        <v>Error?</v>
      </c>
    </row>
    <row r="283" spans="1:4" x14ac:dyDescent="0.2">
      <c r="A283" s="55">
        <v>222</v>
      </c>
      <c r="B283" s="1232">
        <f>'Assets-Liab 5-6'!N22</f>
        <v>143761</v>
      </c>
      <c r="D283" s="14" t="str">
        <f t="shared" si="3"/>
        <v>Error?</v>
      </c>
    </row>
    <row r="284" spans="1:4" x14ac:dyDescent="0.2">
      <c r="A284" s="55">
        <v>223</v>
      </c>
      <c r="B284" s="1232">
        <f>'Assets-Liab 5-6'!N23</f>
        <v>160000</v>
      </c>
      <c r="C284" s="14" t="s">
        <v>672</v>
      </c>
      <c r="D284" s="14" t="str">
        <f t="shared" si="3"/>
        <v>Error?</v>
      </c>
    </row>
    <row r="285" spans="1:4" x14ac:dyDescent="0.2">
      <c r="A285" s="55">
        <v>224</v>
      </c>
      <c r="B285" s="1232">
        <f>'Assets-Liab 5-6'!N36</f>
        <v>160000</v>
      </c>
      <c r="D285" s="14" t="str">
        <f t="shared" si="3"/>
        <v>Error?</v>
      </c>
    </row>
    <row r="286" spans="1:4" x14ac:dyDescent="0.2">
      <c r="A286" s="83">
        <v>225</v>
      </c>
      <c r="D286" s="14" t="str">
        <f t="shared" si="3"/>
        <v>OK</v>
      </c>
    </row>
    <row r="287" spans="1:4" x14ac:dyDescent="0.2">
      <c r="A287" s="55">
        <v>226</v>
      </c>
      <c r="B287" s="1232">
        <f>'Assets-Liab 5-6'!N37</f>
        <v>160000</v>
      </c>
      <c r="C287" s="14" t="s">
        <v>672</v>
      </c>
      <c r="D287" s="14" t="str">
        <f t="shared" si="3"/>
        <v>Error?</v>
      </c>
    </row>
    <row r="288" spans="1:4" x14ac:dyDescent="0.2">
      <c r="A288" s="55">
        <v>227</v>
      </c>
      <c r="B288" s="1232">
        <f>'Assets-Liab 5-6'!N41</f>
        <v>160000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361974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7148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438031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90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41003</v>
      </c>
      <c r="D733" s="14" t="str">
        <f t="shared" si="10"/>
        <v>Error?</v>
      </c>
    </row>
    <row r="734" spans="1:4" x14ac:dyDescent="0.2">
      <c r="A734" s="55">
        <v>673</v>
      </c>
      <c r="B734" s="1232">
        <f>'Expenditures 15-22'!C53</f>
        <v>41003</v>
      </c>
      <c r="C734" s="14" t="s">
        <v>672</v>
      </c>
      <c r="D734" s="14" t="str">
        <f t="shared" si="10"/>
        <v>Error?</v>
      </c>
    </row>
    <row r="735" spans="1:4" x14ac:dyDescent="0.2">
      <c r="A735" s="55">
        <v>674</v>
      </c>
      <c r="B735" s="1232">
        <f>'Expenditures 15-22'!C55</f>
        <v>46178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46178</v>
      </c>
      <c r="C737" s="14" t="s">
        <v>672</v>
      </c>
      <c r="D737" s="14" t="str">
        <f t="shared" si="10"/>
        <v>Error?</v>
      </c>
    </row>
    <row r="738" spans="1:4" x14ac:dyDescent="0.2">
      <c r="A738" s="55">
        <v>677</v>
      </c>
      <c r="B738" s="1232">
        <f>'Expenditures 15-22'!C59</f>
        <v>2079</v>
      </c>
      <c r="D738" s="14" t="str">
        <f t="shared" si="10"/>
        <v>Error?</v>
      </c>
    </row>
    <row r="739" spans="1:4" x14ac:dyDescent="0.2">
      <c r="A739" s="55">
        <v>678</v>
      </c>
      <c r="B739" s="1232">
        <f>'Expenditures 15-22'!C60</f>
        <v>54206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17742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74027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161298</v>
      </c>
      <c r="C755" s="14" t="s">
        <v>672</v>
      </c>
      <c r="D755" s="14" t="str">
        <f t="shared" si="10"/>
        <v>Error?</v>
      </c>
    </row>
    <row r="756" spans="1:4" x14ac:dyDescent="0.2">
      <c r="A756" s="55">
        <v>695</v>
      </c>
      <c r="B756" s="1232">
        <f>'Expenditures 15-22'!C75</f>
        <v>4300</v>
      </c>
      <c r="D756" s="14" t="str">
        <f t="shared" si="10"/>
        <v>Error?</v>
      </c>
    </row>
    <row r="757" spans="1:4" x14ac:dyDescent="0.2">
      <c r="A757" s="55">
        <v>696</v>
      </c>
      <c r="B757" s="1232">
        <f>'Expenditures 15-22'!C114</f>
        <v>603629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89702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387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112370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7396</v>
      </c>
      <c r="D791" s="14" t="str">
        <f t="shared" si="11"/>
        <v>Error?</v>
      </c>
    </row>
    <row r="792" spans="1:4" x14ac:dyDescent="0.2">
      <c r="A792" s="55">
        <v>731</v>
      </c>
      <c r="B792" s="1232">
        <f>'Expenditures 15-22'!D53</f>
        <v>7396</v>
      </c>
      <c r="C792" s="14" t="s">
        <v>672</v>
      </c>
      <c r="D792" s="14" t="str">
        <f t="shared" si="11"/>
        <v>Error?</v>
      </c>
    </row>
    <row r="793" spans="1:4" x14ac:dyDescent="0.2">
      <c r="A793" s="55">
        <v>732</v>
      </c>
      <c r="B793" s="1232">
        <f>'Expenditures 15-22'!D55</f>
        <v>8012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8012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1667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1667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3334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18742</v>
      </c>
      <c r="C813" s="14" t="s">
        <v>672</v>
      </c>
      <c r="D813" s="14" t="str">
        <f t="shared" si="11"/>
        <v>Error?</v>
      </c>
    </row>
    <row r="814" spans="1:4" x14ac:dyDescent="0.2">
      <c r="A814" s="55">
        <v>753</v>
      </c>
      <c r="B814" s="1232">
        <f>'Expenditures 15-22'!D75</f>
        <v>236</v>
      </c>
      <c r="D814" s="14" t="str">
        <f t="shared" si="11"/>
        <v>Error?</v>
      </c>
    </row>
    <row r="815" spans="1:4" x14ac:dyDescent="0.2">
      <c r="A815" s="55">
        <v>754</v>
      </c>
      <c r="B815" s="1232">
        <f>'Expenditures 15-22'!D114</f>
        <v>131348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19238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21917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12669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12669</v>
      </c>
      <c r="C843" s="14" t="s">
        <v>672</v>
      </c>
      <c r="D843" s="14" t="str">
        <f t="shared" si="12"/>
        <v>Error?</v>
      </c>
    </row>
    <row r="844" spans="1:4" x14ac:dyDescent="0.2">
      <c r="A844" s="55">
        <v>783</v>
      </c>
      <c r="B844" s="1232">
        <f>'Expenditures 15-22'!E44</f>
        <v>1970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1970</v>
      </c>
      <c r="C847" s="14" t="s">
        <v>672</v>
      </c>
      <c r="D847" s="14" t="str">
        <f t="shared" si="12"/>
        <v>Error?</v>
      </c>
    </row>
    <row r="848" spans="1:4" x14ac:dyDescent="0.2">
      <c r="A848" s="55">
        <v>787</v>
      </c>
      <c r="B848" s="1232">
        <f>'Expenditures 15-22'!E49</f>
        <v>8359</v>
      </c>
      <c r="D848" s="14" t="str">
        <f t="shared" si="12"/>
        <v>Error?</v>
      </c>
    </row>
    <row r="849" spans="1:4" x14ac:dyDescent="0.2">
      <c r="A849" s="55">
        <v>788</v>
      </c>
      <c r="B849" s="1232">
        <f>'Expenditures 15-22'!E50</f>
        <v>3042</v>
      </c>
      <c r="D849" s="14" t="str">
        <f t="shared" si="12"/>
        <v>Error?</v>
      </c>
    </row>
    <row r="850" spans="1:4" x14ac:dyDescent="0.2">
      <c r="A850" s="55">
        <v>789</v>
      </c>
      <c r="B850" s="1232">
        <f>'Expenditures 15-22'!E53</f>
        <v>11401</v>
      </c>
      <c r="C850" s="14" t="s">
        <v>672</v>
      </c>
      <c r="D850" s="14" t="str">
        <f t="shared" si="12"/>
        <v>Error?</v>
      </c>
    </row>
    <row r="851" spans="1:4" x14ac:dyDescent="0.2">
      <c r="A851" s="55">
        <v>790</v>
      </c>
      <c r="B851" s="1232">
        <f>'Expenditures 15-22'!E55</f>
        <v>506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506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10401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638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11039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12</v>
      </c>
      <c r="D870" s="14" t="str">
        <f t="shared" si="12"/>
        <v>Error?</v>
      </c>
    </row>
    <row r="871" spans="1:4" x14ac:dyDescent="0.2">
      <c r="A871" s="55">
        <v>810</v>
      </c>
      <c r="B871" s="1232">
        <f>'Expenditures 15-22'!E74</f>
        <v>37597</v>
      </c>
      <c r="C871" s="14" t="s">
        <v>672</v>
      </c>
      <c r="D871" s="14" t="str">
        <f t="shared" si="12"/>
        <v>Error?</v>
      </c>
    </row>
    <row r="872" spans="1:4" x14ac:dyDescent="0.2">
      <c r="A872" s="55">
        <v>811</v>
      </c>
      <c r="B872" s="1232">
        <f>'Expenditures 15-22'!E75</f>
        <v>827</v>
      </c>
      <c r="D872" s="14" t="str">
        <f t="shared" si="12"/>
        <v>Error?</v>
      </c>
    </row>
    <row r="873" spans="1:4" x14ac:dyDescent="0.2">
      <c r="A873" s="55">
        <v>812</v>
      </c>
      <c r="B873" s="1232">
        <f>'Expenditures 15-22'!E114</f>
        <v>73539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25231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837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51289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4592</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4592</v>
      </c>
      <c r="C905" s="14" t="s">
        <v>672</v>
      </c>
      <c r="D905" s="14" t="str">
        <f t="shared" si="13"/>
        <v>Error?</v>
      </c>
    </row>
    <row r="906" spans="1:4" x14ac:dyDescent="0.2">
      <c r="A906" s="55">
        <v>845</v>
      </c>
      <c r="B906" s="1232">
        <f>'Expenditures 15-22'!F49</f>
        <v>2521</v>
      </c>
      <c r="D906" s="14" t="str">
        <f t="shared" si="13"/>
        <v>Error?</v>
      </c>
    </row>
    <row r="907" spans="1:4" x14ac:dyDescent="0.2">
      <c r="A907" s="55">
        <v>846</v>
      </c>
      <c r="B907" s="1232">
        <f>'Expenditures 15-22'!F50</f>
        <v>55</v>
      </c>
      <c r="D907" s="14" t="str">
        <f t="shared" si="13"/>
        <v>Error?</v>
      </c>
    </row>
    <row r="908" spans="1:4" x14ac:dyDescent="0.2">
      <c r="A908" s="55">
        <v>847</v>
      </c>
      <c r="B908" s="1232">
        <f>'Expenditures 15-22'!F53</f>
        <v>2576</v>
      </c>
      <c r="C908" s="14" t="s">
        <v>672</v>
      </c>
      <c r="D908" s="14" t="str">
        <f t="shared" si="13"/>
        <v>Error?</v>
      </c>
    </row>
    <row r="909" spans="1:4" x14ac:dyDescent="0.2">
      <c r="A909" s="55">
        <v>848</v>
      </c>
      <c r="B909" s="1232">
        <f>'Expenditures 15-22'!F55</f>
        <v>1120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1120</v>
      </c>
      <c r="C911" s="14" t="s">
        <v>672</v>
      </c>
      <c r="D911" s="14" t="str">
        <f t="shared" si="13"/>
        <v>Error?</v>
      </c>
    </row>
    <row r="912" spans="1:4" x14ac:dyDescent="0.2">
      <c r="A912" s="55">
        <v>851</v>
      </c>
      <c r="B912" s="1232">
        <f>'Expenditures 15-22'!F59</f>
        <v>119</v>
      </c>
      <c r="D912" s="14" t="str">
        <f t="shared" si="13"/>
        <v>Error?</v>
      </c>
    </row>
    <row r="913" spans="1:4" x14ac:dyDescent="0.2">
      <c r="A913" s="55">
        <v>852</v>
      </c>
      <c r="B913" s="1232">
        <f>'Expenditures 15-22'!F60</f>
        <v>2051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28372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30542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38830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90119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23899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24286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496145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8742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623977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12669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12669</v>
      </c>
      <c r="C1115" s="14" t="s">
        <v>672</v>
      </c>
      <c r="D1115" s="14" t="str">
        <f t="shared" si="16"/>
        <v>Error?</v>
      </c>
    </row>
    <row r="1116" spans="1:4" x14ac:dyDescent="0.2">
      <c r="A1116" s="55">
        <v>1055</v>
      </c>
      <c r="B1116" s="1232">
        <f>'Expenditures 15-22'!K44</f>
        <v>6652</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6652</v>
      </c>
      <c r="C1119" s="14" t="s">
        <v>672</v>
      </c>
      <c r="D1119" s="14" t="str">
        <f t="shared" si="16"/>
        <v>Error?</v>
      </c>
    </row>
    <row r="1120" spans="1:4" x14ac:dyDescent="0.2">
      <c r="A1120" s="55">
        <v>1059</v>
      </c>
      <c r="B1120" s="1232">
        <f>'Expenditures 15-22'!K49</f>
        <v>10880</v>
      </c>
      <c r="C1120" s="14" t="s">
        <v>672</v>
      </c>
      <c r="D1120" s="14" t="str">
        <f t="shared" si="16"/>
        <v>Error?</v>
      </c>
    </row>
    <row r="1121" spans="1:4" x14ac:dyDescent="0.2">
      <c r="A1121" s="55">
        <v>1060</v>
      </c>
      <c r="B1121" s="1232">
        <f>'Expenditures 15-22'!K50</f>
        <v>51496</v>
      </c>
      <c r="C1121" s="14" t="s">
        <v>672</v>
      </c>
      <c r="D1121" s="14" t="str">
        <f t="shared" si="16"/>
        <v>Error?</v>
      </c>
    </row>
    <row r="1122" spans="1:4" x14ac:dyDescent="0.2">
      <c r="A1122" s="55">
        <v>1061</v>
      </c>
      <c r="B1122" s="1232">
        <f>'Expenditures 15-22'!K53</f>
        <v>62376</v>
      </c>
      <c r="C1122" s="14" t="s">
        <v>672</v>
      </c>
      <c r="D1122" s="14" t="str">
        <f t="shared" si="16"/>
        <v>Error?</v>
      </c>
    </row>
    <row r="1123" spans="1:4" x14ac:dyDescent="0.2">
      <c r="A1123" s="55">
        <v>1062</v>
      </c>
      <c r="B1123" s="1232">
        <f>'Expenditures 15-22'!K55</f>
        <v>55816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55816</v>
      </c>
      <c r="C1125" s="14" t="s">
        <v>672</v>
      </c>
      <c r="D1125" s="14" t="str">
        <f t="shared" si="16"/>
        <v>Error?</v>
      </c>
    </row>
    <row r="1126" spans="1:4" x14ac:dyDescent="0.2">
      <c r="A1126" s="55">
        <v>1065</v>
      </c>
      <c r="B1126" s="1232">
        <f>'Expenditures 15-22'!K59</f>
        <v>2198</v>
      </c>
      <c r="C1126" s="14" t="s">
        <v>672</v>
      </c>
      <c r="D1126" s="14" t="str">
        <f t="shared" si="16"/>
        <v>Error?</v>
      </c>
    </row>
    <row r="1127" spans="1:4" x14ac:dyDescent="0.2">
      <c r="A1127" s="55">
        <v>1066</v>
      </c>
      <c r="B1127" s="1232">
        <f>'Expenditures 15-22'!K60</f>
        <v>68342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48419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118959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12</v>
      </c>
      <c r="C1142" s="14" t="s">
        <v>672</v>
      </c>
      <c r="D1142" s="14" t="str">
        <f t="shared" si="16"/>
        <v>Error?</v>
      </c>
    </row>
    <row r="1143" spans="1:4" x14ac:dyDescent="0.2">
      <c r="A1143" s="55">
        <v>1082</v>
      </c>
      <c r="B1143" s="1232">
        <f>'Expenditures 15-22'!K74</f>
        <v>256484</v>
      </c>
      <c r="C1143" s="14" t="s">
        <v>672</v>
      </c>
      <c r="D1143" s="14" t="str">
        <f t="shared" si="16"/>
        <v>Error?</v>
      </c>
    </row>
    <row r="1144" spans="1:4" x14ac:dyDescent="0.2">
      <c r="A1144" s="55">
        <v>1083</v>
      </c>
      <c r="B1144" s="1232">
        <f>'Expenditures 15-22'!K75</f>
        <v>5363</v>
      </c>
      <c r="C1144" s="14" t="s">
        <v>672</v>
      </c>
      <c r="D1144" s="14" t="str">
        <f t="shared" si="16"/>
        <v>Error?</v>
      </c>
    </row>
    <row r="1145" spans="1:4" x14ac:dyDescent="0.2">
      <c r="A1145" s="55">
        <v>1084</v>
      </c>
      <c r="B1145" s="1232">
        <f>'Expenditures 15-22'!K102</f>
        <v>37097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922921</v>
      </c>
      <c r="C1152" s="14" t="s">
        <v>672</v>
      </c>
      <c r="D1152" s="14" t="str">
        <f t="shared" si="17"/>
        <v>Error?</v>
      </c>
    </row>
    <row r="1153" spans="1:4" x14ac:dyDescent="0.2">
      <c r="A1153" s="55">
        <v>1092</v>
      </c>
      <c r="B1153" s="1232">
        <f>'Expenditures 15-22'!K115</f>
        <v>175328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27350</v>
      </c>
      <c r="D1221" s="14" t="str">
        <f t="shared" si="18"/>
        <v>Error?</v>
      </c>
    </row>
    <row r="1222" spans="1:4" x14ac:dyDescent="0.2">
      <c r="A1222" s="83">
        <v>1161</v>
      </c>
      <c r="D1222" s="14" t="str">
        <f t="shared" si="18"/>
        <v>OK</v>
      </c>
    </row>
    <row r="1223" spans="1:4" x14ac:dyDescent="0.2">
      <c r="A1223" s="55">
        <v>1162</v>
      </c>
      <c r="B1223" s="1232">
        <f>'Expenditures 15-22'!C127</f>
        <v>27350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27350</v>
      </c>
      <c r="C1225" s="14" t="s">
        <v>672</v>
      </c>
      <c r="D1225" s="14" t="str">
        <f t="shared" si="18"/>
        <v>Error?</v>
      </c>
    </row>
    <row r="1226" spans="1:4" x14ac:dyDescent="0.2">
      <c r="A1226" s="55">
        <v>1165</v>
      </c>
      <c r="B1226" s="1232">
        <f>'Expenditures 15-22'!C150</f>
        <v>27350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3000</v>
      </c>
      <c r="D1229" s="14" t="str">
        <f t="shared" si="18"/>
        <v>Error?</v>
      </c>
    </row>
    <row r="1230" spans="1:4" x14ac:dyDescent="0.2">
      <c r="A1230" s="83">
        <v>1169</v>
      </c>
      <c r="D1230" s="14" t="str">
        <f t="shared" si="18"/>
        <v>OK</v>
      </c>
    </row>
    <row r="1231" spans="1:4" x14ac:dyDescent="0.2">
      <c r="A1231" s="55">
        <v>1170</v>
      </c>
      <c r="B1231" s="1232">
        <f>'Expenditures 15-22'!D127</f>
        <v>3000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3000</v>
      </c>
      <c r="C1233" s="14" t="s">
        <v>672</v>
      </c>
      <c r="D1233" s="14" t="str">
        <f t="shared" si="18"/>
        <v>Error?</v>
      </c>
    </row>
    <row r="1234" spans="1:4" x14ac:dyDescent="0.2">
      <c r="A1234" s="55">
        <v>1173</v>
      </c>
      <c r="B1234" s="1232">
        <f>'Expenditures 15-22'!D150</f>
        <v>3000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19329</v>
      </c>
      <c r="D1237" s="14" t="str">
        <f t="shared" si="18"/>
        <v>Error?</v>
      </c>
    </row>
    <row r="1238" spans="1:4" x14ac:dyDescent="0.2">
      <c r="A1238" s="83">
        <v>1177</v>
      </c>
      <c r="D1238" s="14" t="str">
        <f t="shared" si="18"/>
        <v>OK</v>
      </c>
    </row>
    <row r="1239" spans="1:4" x14ac:dyDescent="0.2">
      <c r="A1239" s="55">
        <v>1178</v>
      </c>
      <c r="B1239" s="1232">
        <f>'Expenditures 15-22'!E127</f>
        <v>19329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19329</v>
      </c>
      <c r="C1241" s="14" t="s">
        <v>672</v>
      </c>
      <c r="D1241" s="14" t="str">
        <f t="shared" si="18"/>
        <v>Error?</v>
      </c>
    </row>
    <row r="1242" spans="1:4" x14ac:dyDescent="0.2">
      <c r="A1242" s="55">
        <v>1181</v>
      </c>
      <c r="B1242" s="1232">
        <f>'Expenditures 15-22'!E150</f>
        <v>19329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32260</v>
      </c>
      <c r="D1245" s="14" t="str">
        <f t="shared" si="18"/>
        <v>Error?</v>
      </c>
    </row>
    <row r="1246" spans="1:4" x14ac:dyDescent="0.2">
      <c r="A1246" s="83">
        <v>1185</v>
      </c>
      <c r="D1246" s="14" t="str">
        <f t="shared" si="18"/>
        <v>OK</v>
      </c>
    </row>
    <row r="1247" spans="1:4" x14ac:dyDescent="0.2">
      <c r="A1247" s="55">
        <v>1186</v>
      </c>
      <c r="B1247" s="1232">
        <f>'Expenditures 15-22'!F127</f>
        <v>32260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32260</v>
      </c>
      <c r="C1249" s="14" t="s">
        <v>672</v>
      </c>
      <c r="D1249" s="14" t="str">
        <f t="shared" si="18"/>
        <v>Error?</v>
      </c>
    </row>
    <row r="1250" spans="1:4" x14ac:dyDescent="0.2">
      <c r="A1250" s="55">
        <v>1189</v>
      </c>
      <c r="B1250" s="1232">
        <f>'Expenditures 15-22'!F150</f>
        <v>32260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58825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58825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58825</v>
      </c>
      <c r="C1258" s="14" t="s">
        <v>672</v>
      </c>
      <c r="D1258" s="14" t="str">
        <f t="shared" si="18"/>
        <v>Error?</v>
      </c>
    </row>
    <row r="1259" spans="1:4" x14ac:dyDescent="0.2">
      <c r="A1259" s="55">
        <v>1198</v>
      </c>
      <c r="B1259" s="1232">
        <f>'Expenditures 15-22'!G150</f>
        <v>58825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140764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140764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140764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140764</v>
      </c>
      <c r="C1288" s="14" t="s">
        <v>672</v>
      </c>
      <c r="D1288" s="14" t="str">
        <f t="shared" si="19"/>
        <v>Error?</v>
      </c>
    </row>
    <row r="1289" spans="1:4" x14ac:dyDescent="0.2">
      <c r="A1289" s="55">
        <v>1228</v>
      </c>
      <c r="B1289" s="1232">
        <f>'Expenditures 15-22'!K151</f>
        <v>58220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4983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25983</v>
      </c>
      <c r="C1317" s="14" t="s">
        <v>672</v>
      </c>
      <c r="D1317" s="14" t="str">
        <f t="shared" si="19"/>
        <v>Error?</v>
      </c>
    </row>
    <row r="1318" spans="1:4" x14ac:dyDescent="0.2">
      <c r="A1318" s="55">
        <v>1257</v>
      </c>
      <c r="B1318" s="1232">
        <f>'Expenditures 15-22'!H168</f>
        <v>25983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4983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25983</v>
      </c>
      <c r="C1331" s="14" t="s">
        <v>672</v>
      </c>
      <c r="D1331" s="14" t="str">
        <f t="shared" si="19"/>
        <v>Error?</v>
      </c>
    </row>
    <row r="1332" spans="1:4" x14ac:dyDescent="0.2">
      <c r="A1332" s="55">
        <v>1271</v>
      </c>
      <c r="B1332" s="1232">
        <f>'Expenditures 15-22'!K168</f>
        <v>25983</v>
      </c>
      <c r="C1332" s="14" t="s">
        <v>672</v>
      </c>
      <c r="D1332" s="14" t="str">
        <f t="shared" si="19"/>
        <v>Error?</v>
      </c>
    </row>
    <row r="1333" spans="1:4" x14ac:dyDescent="0.2">
      <c r="A1333" s="55">
        <v>1272</v>
      </c>
      <c r="B1333" s="1232">
        <f>'Expenditures 15-22'!K169</f>
        <v>4188</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70628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70628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70628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70628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70628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70628</v>
      </c>
      <c r="C1388" s="14" t="s">
        <v>672</v>
      </c>
      <c r="D1388" s="14" t="str">
        <f t="shared" si="20"/>
        <v>Error?</v>
      </c>
    </row>
    <row r="1389" spans="1:4" x14ac:dyDescent="0.2">
      <c r="A1389" s="55">
        <v>1328</v>
      </c>
      <c r="B1389" s="1232">
        <f>'Expenditures 15-22'!K205</f>
        <v>62608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522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10197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16</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591</v>
      </c>
      <c r="D1423" s="14" t="str">
        <f t="shared" si="21"/>
        <v>Error?</v>
      </c>
    </row>
    <row r="1424" spans="1:4" x14ac:dyDescent="0.2">
      <c r="A1424" s="55">
        <v>1363</v>
      </c>
      <c r="B1424" s="1232">
        <f>'Expenditures 15-22'!D251</f>
        <v>591</v>
      </c>
      <c r="C1424" s="14" t="s">
        <v>672</v>
      </c>
      <c r="D1424" s="14" t="str">
        <f t="shared" si="21"/>
        <v>Error?</v>
      </c>
    </row>
    <row r="1425" spans="1:4" x14ac:dyDescent="0.2">
      <c r="A1425" s="55">
        <v>1364</v>
      </c>
      <c r="B1425" s="1232">
        <f>'Expenditures 15-22'!D253</f>
        <v>667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667</v>
      </c>
      <c r="C1427" s="14" t="s">
        <v>672</v>
      </c>
      <c r="D1427" s="14" t="str">
        <f t="shared" si="21"/>
        <v>Error?</v>
      </c>
    </row>
    <row r="1428" spans="1:4" x14ac:dyDescent="0.2">
      <c r="A1428" s="55">
        <v>1367</v>
      </c>
      <c r="B1428" s="1232">
        <f>'Expenditures 15-22'!D257</f>
        <v>380</v>
      </c>
      <c r="D1428" s="14" t="str">
        <f t="shared" si="21"/>
        <v>Error?</v>
      </c>
    </row>
    <row r="1429" spans="1:4" x14ac:dyDescent="0.2">
      <c r="A1429" s="55">
        <v>1368</v>
      </c>
      <c r="B1429" s="1232">
        <f>'Expenditures 15-22'!D258</f>
        <v>10148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5345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3237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19110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20384</v>
      </c>
      <c r="C1446" s="14" t="s">
        <v>672</v>
      </c>
      <c r="D1446" s="14" t="str">
        <f t="shared" si="21"/>
        <v>Error?</v>
      </c>
    </row>
    <row r="1447" spans="1:4" x14ac:dyDescent="0.2">
      <c r="A1447" s="55">
        <v>1386</v>
      </c>
      <c r="B1447" s="1232">
        <f>'Expenditures 15-22'!D274</f>
        <v>456</v>
      </c>
      <c r="D1447" s="14" t="str">
        <f t="shared" si="21"/>
        <v>Error?</v>
      </c>
    </row>
    <row r="1448" spans="1:4" x14ac:dyDescent="0.2">
      <c r="A1448" s="55">
        <v>1387</v>
      </c>
      <c r="B1448" s="1232">
        <f>'Expenditures 15-22'!D288</f>
        <v>31037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522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10197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16</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591</v>
      </c>
      <c r="C1487" s="14" t="s">
        <v>672</v>
      </c>
      <c r="D1487" s="14" t="str">
        <f t="shared" si="22"/>
        <v>Error?</v>
      </c>
    </row>
    <row r="1488" spans="1:4" x14ac:dyDescent="0.2">
      <c r="A1488" s="55">
        <v>1427</v>
      </c>
      <c r="B1488" s="1232">
        <f>'Expenditures 15-22'!K251</f>
        <v>591</v>
      </c>
      <c r="C1488" s="14" t="s">
        <v>672</v>
      </c>
      <c r="D1488" s="14" t="str">
        <f t="shared" si="22"/>
        <v>Error?</v>
      </c>
    </row>
    <row r="1489" spans="1:4" x14ac:dyDescent="0.2">
      <c r="A1489" s="55">
        <v>1428</v>
      </c>
      <c r="B1489" s="1232">
        <f>'Expenditures 15-22'!K253</f>
        <v>667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667</v>
      </c>
      <c r="C1491" s="14" t="s">
        <v>672</v>
      </c>
      <c r="D1491" s="14" t="str">
        <f t="shared" si="22"/>
        <v>Error?</v>
      </c>
    </row>
    <row r="1492" spans="1:4" x14ac:dyDescent="0.2">
      <c r="A1492" s="55">
        <v>1431</v>
      </c>
      <c r="B1492" s="1232">
        <f>'Expenditures 15-22'!K257</f>
        <v>380</v>
      </c>
      <c r="C1492" s="14" t="s">
        <v>672</v>
      </c>
      <c r="D1492" s="14" t="str">
        <f t="shared" si="22"/>
        <v>Error?</v>
      </c>
    </row>
    <row r="1493" spans="1:4" x14ac:dyDescent="0.2">
      <c r="A1493" s="55">
        <v>1432</v>
      </c>
      <c r="B1493" s="1232">
        <f>'Expenditures 15-22'!K258</f>
        <v>10148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5345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3237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19110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20384</v>
      </c>
      <c r="C1510" s="14" t="s">
        <v>672</v>
      </c>
      <c r="D1510" s="14" t="str">
        <f t="shared" si="22"/>
        <v>Error?</v>
      </c>
    </row>
    <row r="1511" spans="1:4" x14ac:dyDescent="0.2">
      <c r="A1511" s="55">
        <v>1450</v>
      </c>
      <c r="B1511" s="1232">
        <f>'Expenditures 15-22'!K274</f>
        <v>456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31037</v>
      </c>
      <c r="C1517" s="14" t="s">
        <v>672</v>
      </c>
      <c r="D1517" s="14" t="str">
        <f t="shared" si="22"/>
        <v>Error?</v>
      </c>
    </row>
    <row r="1518" spans="1:4" x14ac:dyDescent="0.2">
      <c r="A1518" s="55">
        <v>1457</v>
      </c>
      <c r="B1518" s="1232">
        <f>'Expenditures 15-22'!K289</f>
        <v>45996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684106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859434</v>
      </c>
      <c r="C1630" s="14" t="s">
        <v>672</v>
      </c>
      <c r="D1630" s="14" t="str">
        <f t="shared" si="24"/>
        <v>Error?</v>
      </c>
    </row>
    <row r="1631" spans="1:4" x14ac:dyDescent="0.2">
      <c r="A1631" s="55">
        <v>1570</v>
      </c>
      <c r="B1631" s="1232">
        <f>'Acct Summary 7-8'!D79</f>
        <v>108286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166506</v>
      </c>
      <c r="C1644" s="14" t="s">
        <v>672</v>
      </c>
      <c r="D1644" s="14" t="str">
        <f t="shared" si="24"/>
        <v>Error?</v>
      </c>
    </row>
    <row r="1645" spans="1:4" x14ac:dyDescent="0.2">
      <c r="A1645" s="55">
        <v>1584</v>
      </c>
      <c r="B1645" s="1232">
        <f>'Acct Summary 7-8'!E79</f>
        <v>12051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16239</v>
      </c>
      <c r="C1658" s="14" t="s">
        <v>672</v>
      </c>
      <c r="D1658" s="14" t="str">
        <f t="shared" si="24"/>
        <v>Error?</v>
      </c>
    </row>
    <row r="1659" spans="1:4" x14ac:dyDescent="0.2">
      <c r="A1659" s="55">
        <v>1598</v>
      </c>
      <c r="B1659" s="1232">
        <f>'Acct Summary 7-8'!F79</f>
        <v>206129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268737</v>
      </c>
      <c r="C1672" s="14" t="s">
        <v>672</v>
      </c>
      <c r="D1672" s="14" t="str">
        <f t="shared" si="25"/>
        <v>Error?</v>
      </c>
    </row>
    <row r="1673" spans="1:4" x14ac:dyDescent="0.2">
      <c r="A1673" s="55">
        <v>1612</v>
      </c>
      <c r="B1673" s="1232">
        <f>'Acct Summary 7-8'!G79</f>
        <v>67721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113717</v>
      </c>
      <c r="C1686" s="14" t="s">
        <v>672</v>
      </c>
      <c r="D1686" s="14" t="str">
        <f t="shared" si="25"/>
        <v>Error?</v>
      </c>
    </row>
    <row r="1687" spans="1:4" x14ac:dyDescent="0.2">
      <c r="A1687" s="55">
        <v>1626</v>
      </c>
      <c r="B1687" s="1232">
        <f>'Acct Summary 7-8'!H79</f>
        <v>8701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8701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781645</v>
      </c>
      <c r="C1744" s="14" t="s">
        <v>672</v>
      </c>
      <c r="D1744" s="14" t="str">
        <f t="shared" si="26"/>
        <v>Error?</v>
      </c>
    </row>
    <row r="1745" spans="1:5" x14ac:dyDescent="0.2">
      <c r="A1745" s="55">
        <v>1684</v>
      </c>
      <c r="B1745" s="1232">
        <f>'Tax Sched 24'!B5</f>
        <v>180458</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102290</v>
      </c>
      <c r="C1747" s="14" t="s">
        <v>672</v>
      </c>
      <c r="D1747" s="14" t="str">
        <f t="shared" si="26"/>
        <v>Error?</v>
      </c>
    </row>
    <row r="1748" spans="1:5" x14ac:dyDescent="0.2">
      <c r="A1748" s="55">
        <v>1687</v>
      </c>
      <c r="B1748" s="1232">
        <f>'Tax Sched 24'!B8</f>
        <v>36092</v>
      </c>
      <c r="C1748" s="14" t="s">
        <v>672</v>
      </c>
      <c r="D1748" s="14" t="str">
        <f t="shared" si="26"/>
        <v>Error?</v>
      </c>
    </row>
    <row r="1749" spans="1:5" x14ac:dyDescent="0.2">
      <c r="A1749" s="55">
        <v>1688</v>
      </c>
      <c r="B1749" s="1232">
        <f>'Tax Sched 24'!B10</f>
        <v>15643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84244</v>
      </c>
      <c r="C1752" s="14" t="s">
        <v>672</v>
      </c>
      <c r="D1752" s="14" t="str">
        <f t="shared" si="26"/>
        <v>Error?</v>
      </c>
    </row>
    <row r="1753" spans="1:5" x14ac:dyDescent="0.2">
      <c r="A1753" s="55">
        <v>1692</v>
      </c>
      <c r="B1753" s="1232">
        <f>'Tax Sched 24'!B12</f>
        <v>15647</v>
      </c>
      <c r="C1753" s="14" t="s">
        <v>672</v>
      </c>
      <c r="D1753" s="14" t="str">
        <f t="shared" si="26"/>
        <v>Error?</v>
      </c>
    </row>
    <row r="1754" spans="1:5" x14ac:dyDescent="0.2">
      <c r="A1754" s="55">
        <v>1693</v>
      </c>
      <c r="B1754" s="1232">
        <f>'Tax Sched 24'!B14</f>
        <v>7205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1259310</v>
      </c>
      <c r="C1759" s="14" t="s">
        <v>672</v>
      </c>
      <c r="D1759" s="14" t="str">
        <f t="shared" si="26"/>
        <v>Error?</v>
      </c>
    </row>
    <row r="1760" spans="1:5" x14ac:dyDescent="0.2">
      <c r="A1760" s="55">
        <v>1699</v>
      </c>
      <c r="B1760" s="1232">
        <f>'Tax Sched 24'!D4</f>
        <v>781645</v>
      </c>
      <c r="C1760" s="14" t="s">
        <v>672</v>
      </c>
      <c r="D1760" s="14" t="str">
        <f t="shared" si="26"/>
        <v>Error?</v>
      </c>
    </row>
    <row r="1761" spans="1:5" x14ac:dyDescent="0.2">
      <c r="A1761" s="55">
        <v>1700</v>
      </c>
      <c r="B1761" s="1232">
        <f>'Tax Sched 24'!D5</f>
        <v>180458</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102290</v>
      </c>
      <c r="C1763" s="14" t="s">
        <v>672</v>
      </c>
      <c r="D1763" s="14" t="str">
        <f t="shared" si="26"/>
        <v>Error?</v>
      </c>
    </row>
    <row r="1764" spans="1:5" x14ac:dyDescent="0.2">
      <c r="A1764" s="55">
        <v>1703</v>
      </c>
      <c r="B1764" s="1232">
        <f>'Tax Sched 24'!D8</f>
        <v>36092</v>
      </c>
      <c r="C1764" s="14" t="s">
        <v>672</v>
      </c>
      <c r="D1764" s="14" t="str">
        <f t="shared" si="26"/>
        <v>Error?</v>
      </c>
    </row>
    <row r="1765" spans="1:5" x14ac:dyDescent="0.2">
      <c r="A1765" s="55">
        <v>1704</v>
      </c>
      <c r="B1765" s="1232">
        <f>'Tax Sched 24'!D10</f>
        <v>15643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84244</v>
      </c>
      <c r="C1768" s="14" t="s">
        <v>672</v>
      </c>
      <c r="D1768" s="14" t="str">
        <f t="shared" si="26"/>
        <v>Error?</v>
      </c>
    </row>
    <row r="1769" spans="1:5" x14ac:dyDescent="0.2">
      <c r="A1769" s="55">
        <v>1708</v>
      </c>
      <c r="B1769" s="1232">
        <f>'Tax Sched 24'!D12</f>
        <v>15647</v>
      </c>
      <c r="C1769" s="14" t="s">
        <v>672</v>
      </c>
      <c r="D1769" s="14" t="str">
        <f t="shared" si="26"/>
        <v>Error?</v>
      </c>
    </row>
    <row r="1770" spans="1:5" x14ac:dyDescent="0.2">
      <c r="A1770" s="55">
        <v>1709</v>
      </c>
      <c r="B1770" s="1232">
        <f>'Tax Sched 24'!D14</f>
        <v>7205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1259310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805062</v>
      </c>
      <c r="C1792" s="14" t="s">
        <v>672</v>
      </c>
      <c r="D1792" s="14" t="str">
        <f t="shared" si="27"/>
        <v>Error?</v>
      </c>
    </row>
    <row r="1793" spans="1:4" x14ac:dyDescent="0.2">
      <c r="A1793" s="55">
        <v>1732</v>
      </c>
      <c r="B1793" s="1232">
        <f>'Tax Sched 24'!F5</f>
        <v>185762</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105340</v>
      </c>
      <c r="C1795" s="14" t="s">
        <v>672</v>
      </c>
      <c r="D1795" s="14" t="str">
        <f t="shared" si="27"/>
        <v>Error?</v>
      </c>
    </row>
    <row r="1796" spans="1:4" x14ac:dyDescent="0.2">
      <c r="A1796" s="55">
        <v>1735</v>
      </c>
      <c r="B1796" s="1232">
        <f>'Tax Sched 24'!F8</f>
        <v>37143</v>
      </c>
      <c r="C1796" s="14" t="s">
        <v>672</v>
      </c>
      <c r="D1796" s="14" t="str">
        <f t="shared" si="27"/>
        <v>Error?</v>
      </c>
    </row>
    <row r="1797" spans="1:4" x14ac:dyDescent="0.2">
      <c r="A1797" s="55">
        <v>1736</v>
      </c>
      <c r="B1797" s="1232">
        <f>'Tax Sched 24'!F10</f>
        <v>16112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86745</v>
      </c>
      <c r="C1800" s="14" t="s">
        <v>672</v>
      </c>
      <c r="D1800" s="14" t="str">
        <f t="shared" si="27"/>
        <v>Error?</v>
      </c>
    </row>
    <row r="1801" spans="1:4" x14ac:dyDescent="0.2">
      <c r="A1801" s="55">
        <v>1740</v>
      </c>
      <c r="B1801" s="1232">
        <f>'Tax Sched 24'!F12</f>
        <v>16112</v>
      </c>
      <c r="C1801" s="14" t="s">
        <v>672</v>
      </c>
      <c r="D1801" s="14" t="str">
        <f t="shared" si="27"/>
        <v>Error?</v>
      </c>
    </row>
    <row r="1802" spans="1:4" x14ac:dyDescent="0.2">
      <c r="A1802" s="55">
        <v>1741</v>
      </c>
      <c r="B1802" s="1232">
        <f>'Tax Sched 24'!F14</f>
        <v>7401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805062</v>
      </c>
      <c r="D1808" s="14" t="str">
        <f t="shared" si="27"/>
        <v>Error?</v>
      </c>
    </row>
    <row r="1809" spans="1:4" x14ac:dyDescent="0.2">
      <c r="A1809" s="55">
        <v>1748</v>
      </c>
      <c r="B1809" s="1232">
        <f>'Tax Sched 24'!E5</f>
        <v>185762</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105340</v>
      </c>
      <c r="D1811" s="14" t="str">
        <f t="shared" si="27"/>
        <v>Error?</v>
      </c>
    </row>
    <row r="1812" spans="1:4" x14ac:dyDescent="0.2">
      <c r="A1812" s="55">
        <v>1751</v>
      </c>
      <c r="B1812" s="1232">
        <f>'Tax Sched 24'!E8</f>
        <v>37143</v>
      </c>
      <c r="D1812" s="14" t="str">
        <f t="shared" si="27"/>
        <v>Error?</v>
      </c>
    </row>
    <row r="1813" spans="1:4" x14ac:dyDescent="0.2">
      <c r="A1813" s="55">
        <v>1752</v>
      </c>
      <c r="B1813" s="1232">
        <f>'Tax Sched 24'!E10</f>
        <v>16112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86745</v>
      </c>
      <c r="D1816" s="14" t="str">
        <f t="shared" si="27"/>
        <v>Error?</v>
      </c>
    </row>
    <row r="1817" spans="1:4" x14ac:dyDescent="0.2">
      <c r="A1817" s="55">
        <v>1756</v>
      </c>
      <c r="B1817" s="1232">
        <f>'Tax Sched 24'!E12</f>
        <v>16112</v>
      </c>
      <c r="D1817" s="14" t="str">
        <f t="shared" si="27"/>
        <v>Error?</v>
      </c>
    </row>
    <row r="1818" spans="1:4" x14ac:dyDescent="0.2">
      <c r="A1818" s="55">
        <v>1757</v>
      </c>
      <c r="B1818" s="1232">
        <f>'Tax Sched 24'!E14</f>
        <v>7401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1296867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7205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7215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7215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25500</v>
      </c>
      <c r="D2008" s="14" t="str">
        <f t="shared" si="30"/>
        <v>Error?</v>
      </c>
    </row>
    <row r="2009" spans="1:4" x14ac:dyDescent="0.2">
      <c r="A2009" s="55">
        <v>1948</v>
      </c>
      <c r="B2009" s="1232">
        <f>'Cap Outlay Deprec 27'!C8</f>
        <v>981550</v>
      </c>
      <c r="D2009" s="14" t="str">
        <f t="shared" si="30"/>
        <v>Error?</v>
      </c>
    </row>
    <row r="2010" spans="1:4" x14ac:dyDescent="0.2">
      <c r="A2010" s="55">
        <v>1949</v>
      </c>
      <c r="B2010" s="1232">
        <f>'Cap Outlay Deprec 27'!C10</f>
        <v>53626</v>
      </c>
      <c r="D2010" s="14" t="str">
        <f t="shared" si="30"/>
        <v>Error?</v>
      </c>
    </row>
    <row r="2011" spans="1:4" x14ac:dyDescent="0.2">
      <c r="A2011" s="55">
        <v>1950</v>
      </c>
      <c r="B2011" s="1232">
        <f>'Cap Outlay Deprec 27'!C12</f>
        <v>531621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1592297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3300</v>
      </c>
      <c r="D2015" s="14" t="str">
        <f t="shared" si="30"/>
        <v>Error?</v>
      </c>
    </row>
    <row r="2016" spans="1:4" x14ac:dyDescent="0.2">
      <c r="A2016" s="55">
        <v>1955</v>
      </c>
      <c r="B2016" s="1232">
        <f>'Cap Outlay Deprec 27'!D10</f>
        <v>20527</v>
      </c>
      <c r="D2016" s="14" t="str">
        <f t="shared" si="30"/>
        <v>Error?</v>
      </c>
    </row>
    <row r="2017" spans="1:4" x14ac:dyDescent="0.2">
      <c r="A2017" s="55">
        <v>1956</v>
      </c>
      <c r="B2017" s="1232">
        <f>'Cap Outlay Deprec 27'!D12</f>
        <v>34998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58825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25500</v>
      </c>
      <c r="C2026" s="14" t="s">
        <v>672</v>
      </c>
      <c r="D2026" s="14" t="str">
        <f t="shared" si="30"/>
        <v>Error?</v>
      </c>
    </row>
    <row r="2027" spans="1:4" x14ac:dyDescent="0.2">
      <c r="A2027" s="55">
        <v>1966</v>
      </c>
      <c r="B2027" s="1232">
        <f>'Cap Outlay Deprec 27'!F8</f>
        <v>984850</v>
      </c>
      <c r="C2027" s="14" t="s">
        <v>672</v>
      </c>
      <c r="D2027" s="14" t="str">
        <f t="shared" si="30"/>
        <v>Error?</v>
      </c>
    </row>
    <row r="2028" spans="1:4" x14ac:dyDescent="0.2">
      <c r="A2028" s="55">
        <v>1967</v>
      </c>
      <c r="B2028" s="1232">
        <f>'Cap Outlay Deprec 27'!F10</f>
        <v>74153</v>
      </c>
      <c r="C2028" s="14" t="s">
        <v>672</v>
      </c>
      <c r="D2028" s="14" t="str">
        <f t="shared" si="30"/>
        <v>Error?</v>
      </c>
    </row>
    <row r="2029" spans="1:4" x14ac:dyDescent="0.2">
      <c r="A2029" s="55">
        <v>1968</v>
      </c>
      <c r="B2029" s="1232">
        <f>'Cap Outlay Deprec 27'!F12</f>
        <v>566619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1651122</v>
      </c>
      <c r="C2031" s="14" t="s">
        <v>672</v>
      </c>
      <c r="D2031" s="14" t="str">
        <f t="shared" si="30"/>
        <v>Error?</v>
      </c>
    </row>
    <row r="2032" spans="1:4" x14ac:dyDescent="0.2">
      <c r="A2032" s="83">
        <v>1971</v>
      </c>
      <c r="D2032" s="14" t="str">
        <f t="shared" si="30"/>
        <v>OK</v>
      </c>
    </row>
    <row r="2033" spans="1:4" x14ac:dyDescent="0.2">
      <c r="A2033" s="55">
        <v>1972</v>
      </c>
      <c r="B2033" s="1232">
        <f>'Cap Outlay Deprec 27'!H8</f>
        <v>320372</v>
      </c>
      <c r="D2033" s="14" t="str">
        <f t="shared" si="30"/>
        <v>Error?</v>
      </c>
    </row>
    <row r="2034" spans="1:4" x14ac:dyDescent="0.2">
      <c r="A2034" s="55">
        <v>1973</v>
      </c>
      <c r="B2034" s="1232">
        <f>'Cap Outlay Deprec 27'!H10</f>
        <v>48054</v>
      </c>
      <c r="D2034" s="14" t="str">
        <f t="shared" si="30"/>
        <v>Error?</v>
      </c>
    </row>
    <row r="2035" spans="1:4" x14ac:dyDescent="0.2">
      <c r="A2035" s="55">
        <v>1974</v>
      </c>
      <c r="B2035" s="1232">
        <f>'Cap Outlay Deprec 27'!H12</f>
        <v>445896</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814322</v>
      </c>
      <c r="C2037" s="14" t="s">
        <v>672</v>
      </c>
      <c r="D2037" s="14" t="str">
        <f t="shared" si="30"/>
        <v>Error?</v>
      </c>
    </row>
    <row r="2038" spans="1:4" x14ac:dyDescent="0.2">
      <c r="A2038" s="83">
        <v>1977</v>
      </c>
      <c r="D2038" s="14" t="str">
        <f t="shared" si="30"/>
        <v>OK</v>
      </c>
    </row>
    <row r="2039" spans="1:4" x14ac:dyDescent="0.2">
      <c r="A2039" s="55">
        <v>1978</v>
      </c>
      <c r="B2039" s="1232">
        <f>'Cap Outlay Deprec 27'!I8</f>
        <v>19911</v>
      </c>
      <c r="D2039" s="14" t="str">
        <f t="shared" si="30"/>
        <v>Error?</v>
      </c>
    </row>
    <row r="2040" spans="1:4" x14ac:dyDescent="0.2">
      <c r="A2040" s="55">
        <v>1979</v>
      </c>
      <c r="B2040" s="1232">
        <f>'Cap Outlay Deprec 27'!I10</f>
        <v>1864</v>
      </c>
      <c r="D2040" s="14" t="str">
        <f t="shared" si="30"/>
        <v>Error?</v>
      </c>
    </row>
    <row r="2041" spans="1:4" x14ac:dyDescent="0.2">
      <c r="A2041" s="55">
        <v>1980</v>
      </c>
      <c r="B2041" s="1232">
        <f>'Cap Outlay Deprec 27'!I12</f>
        <v>30155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51930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340283</v>
      </c>
      <c r="C2051" s="14" t="s">
        <v>672</v>
      </c>
      <c r="D2051" s="14" t="str">
        <f t="shared" si="31"/>
        <v>Error?</v>
      </c>
    </row>
    <row r="2052" spans="1:4" x14ac:dyDescent="0.2">
      <c r="A2052" s="55">
        <v>1991</v>
      </c>
      <c r="B2052" s="1232">
        <f>'Cap Outlay Deprec 27'!K10</f>
        <v>49918</v>
      </c>
      <c r="C2052" s="14" t="s">
        <v>672</v>
      </c>
      <c r="D2052" s="14" t="str">
        <f t="shared" si="31"/>
        <v>Error?</v>
      </c>
    </row>
    <row r="2053" spans="1:4" x14ac:dyDescent="0.2">
      <c r="A2053" s="55">
        <v>1992</v>
      </c>
      <c r="B2053" s="1232">
        <f>'Cap Outlay Deprec 27'!K12</f>
        <v>476051</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866252</v>
      </c>
      <c r="C2055" s="14" t="s">
        <v>672</v>
      </c>
      <c r="D2055" s="14" t="str">
        <f t="shared" si="31"/>
        <v>Error?</v>
      </c>
    </row>
    <row r="2056" spans="1:4" x14ac:dyDescent="0.2">
      <c r="A2056" s="55">
        <v>1995</v>
      </c>
      <c r="B2056" s="1232">
        <f>'Cap Outlay Deprec 27'!L5</f>
        <v>25500</v>
      </c>
      <c r="C2056" s="14" t="s">
        <v>672</v>
      </c>
      <c r="D2056" s="14" t="str">
        <f t="shared" si="31"/>
        <v>Error?</v>
      </c>
    </row>
    <row r="2057" spans="1:4" x14ac:dyDescent="0.2">
      <c r="A2057" s="55">
        <v>1996</v>
      </c>
      <c r="B2057" s="1232">
        <f>'Cap Outlay Deprec 27'!L8</f>
        <v>644567</v>
      </c>
      <c r="C2057" s="14" t="s">
        <v>672</v>
      </c>
      <c r="D2057" s="14" t="str">
        <f t="shared" si="31"/>
        <v>Error?</v>
      </c>
    </row>
    <row r="2058" spans="1:4" x14ac:dyDescent="0.2">
      <c r="A2058" s="55">
        <v>1997</v>
      </c>
      <c r="B2058" s="1232">
        <f>'Cap Outlay Deprec 27'!L10</f>
        <v>24235</v>
      </c>
      <c r="C2058" s="14" t="s">
        <v>672</v>
      </c>
      <c r="D2058" s="14" t="str">
        <f t="shared" si="31"/>
        <v>Error?</v>
      </c>
    </row>
    <row r="2059" spans="1:4" x14ac:dyDescent="0.2">
      <c r="A2059" s="55">
        <v>1998</v>
      </c>
      <c r="B2059" s="1232">
        <f>'Cap Outlay Deprec 27'!L12</f>
        <v>90568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784870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13198</v>
      </c>
      <c r="C2088" s="14" t="s">
        <v>672</v>
      </c>
      <c r="D2088" s="14" t="str">
        <f t="shared" si="31"/>
        <v>Error?</v>
      </c>
    </row>
    <row r="2089" spans="1:4" x14ac:dyDescent="0.2">
      <c r="A2089" s="55">
        <v>2028</v>
      </c>
      <c r="B2089" s="1232">
        <f>'Expenditures 15-22'!K92</f>
        <v>23899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56828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828701</v>
      </c>
      <c r="C2551" s="14" t="s">
        <v>672</v>
      </c>
      <c r="D2551" s="14" t="str">
        <f t="shared" si="38"/>
        <v>Error?</v>
      </c>
    </row>
    <row r="2552" spans="1:4" x14ac:dyDescent="0.2">
      <c r="A2552" s="83">
        <v>2491</v>
      </c>
      <c r="D2552" s="14" t="str">
        <f t="shared" si="38"/>
        <v>OK</v>
      </c>
    </row>
    <row r="2553" spans="1:4" x14ac:dyDescent="0.2">
      <c r="A2553" s="55">
        <v>2492</v>
      </c>
      <c r="B2553" s="1232">
        <f>'Acct Summary 7-8'!C6</f>
        <v>194377</v>
      </c>
      <c r="C2553" s="14" t="s">
        <v>672</v>
      </c>
      <c r="D2553" s="14" t="str">
        <f t="shared" si="38"/>
        <v>Error?</v>
      </c>
    </row>
    <row r="2554" spans="1:4" x14ac:dyDescent="0.2">
      <c r="A2554" s="55">
        <v>2493</v>
      </c>
      <c r="B2554" s="1232">
        <f>'Acct Summary 7-8'!C7</f>
        <v>75171</v>
      </c>
      <c r="C2554" s="14" t="s">
        <v>672</v>
      </c>
      <c r="D2554" s="14" t="str">
        <f t="shared" si="38"/>
        <v>Error?</v>
      </c>
    </row>
    <row r="2555" spans="1:4" x14ac:dyDescent="0.2">
      <c r="A2555" s="55">
        <v>2494</v>
      </c>
      <c r="B2555" s="1232">
        <f>'Acct Summary 7-8'!C8</f>
        <v>1098249</v>
      </c>
      <c r="C2555" s="14" t="s">
        <v>672</v>
      </c>
      <c r="D2555" s="14" t="str">
        <f t="shared" si="38"/>
        <v>Error?</v>
      </c>
    </row>
    <row r="2556" spans="1:4" x14ac:dyDescent="0.2">
      <c r="A2556" s="55">
        <v>2495</v>
      </c>
      <c r="B2556" s="1232">
        <f>'Acct Summary 7-8'!C12</f>
        <v>623977</v>
      </c>
      <c r="C2556" s="14" t="s">
        <v>672</v>
      </c>
      <c r="D2556" s="14" t="str">
        <f t="shared" si="38"/>
        <v>Error?</v>
      </c>
    </row>
    <row r="2557" spans="1:4" x14ac:dyDescent="0.2">
      <c r="A2557" s="55">
        <v>2496</v>
      </c>
      <c r="B2557" s="1232">
        <f>'Acct Summary 7-8'!C13</f>
        <v>256484</v>
      </c>
      <c r="C2557" s="14" t="s">
        <v>672</v>
      </c>
      <c r="D2557" s="14" t="str">
        <f t="shared" si="38"/>
        <v>Error?</v>
      </c>
    </row>
    <row r="2558" spans="1:4" x14ac:dyDescent="0.2">
      <c r="A2558" s="55">
        <v>2497</v>
      </c>
      <c r="B2558" s="1232">
        <f>'Acct Summary 7-8'!C14</f>
        <v>5363</v>
      </c>
      <c r="C2558" s="14" t="s">
        <v>672</v>
      </c>
      <c r="D2558" s="14" t="str">
        <f t="shared" si="38"/>
        <v>Error?</v>
      </c>
    </row>
    <row r="2559" spans="1:4" x14ac:dyDescent="0.2">
      <c r="A2559" s="55">
        <v>2498</v>
      </c>
      <c r="B2559" s="1232">
        <f>'Acct Summary 7-8'!C15</f>
        <v>37097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922921</v>
      </c>
      <c r="C2561" s="14" t="s">
        <v>672</v>
      </c>
      <c r="D2561" s="14" t="str">
        <f t="shared" si="39"/>
        <v>Error?</v>
      </c>
    </row>
    <row r="2562" spans="1:4" x14ac:dyDescent="0.2">
      <c r="A2562" s="55">
        <v>2501</v>
      </c>
      <c r="B2562" s="1232">
        <f>'Acct Summary 7-8'!C20</f>
        <v>175328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198984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198984</v>
      </c>
      <c r="C2568" s="14" t="s">
        <v>672</v>
      </c>
      <c r="D2568" s="14" t="str">
        <f t="shared" si="39"/>
        <v>Error?</v>
      </c>
    </row>
    <row r="2569" spans="1:4" x14ac:dyDescent="0.2">
      <c r="A2569" s="55">
        <v>2508</v>
      </c>
      <c r="B2569" s="1232">
        <f>'Acct Summary 7-8'!D13</f>
        <v>140764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140764</v>
      </c>
      <c r="C2573" s="14" t="s">
        <v>672</v>
      </c>
      <c r="D2573" s="14" t="str">
        <f t="shared" si="39"/>
        <v>Error?</v>
      </c>
    </row>
    <row r="2574" spans="1:4" x14ac:dyDescent="0.2">
      <c r="A2574" s="55">
        <v>2513</v>
      </c>
      <c r="B2574" s="1232">
        <f>'Acct Summary 7-8'!D20</f>
        <v>58220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102443</v>
      </c>
      <c r="C2591" s="14" t="s">
        <v>672</v>
      </c>
      <c r="D2591" s="14" t="str">
        <f t="shared" si="39"/>
        <v>Error?</v>
      </c>
    </row>
    <row r="2592" spans="1:4" x14ac:dyDescent="0.2">
      <c r="A2592" s="83">
        <v>2531</v>
      </c>
      <c r="D2592" s="14" t="str">
        <f t="shared" si="39"/>
        <v>OK</v>
      </c>
    </row>
    <row r="2593" spans="1:4" x14ac:dyDescent="0.2">
      <c r="A2593" s="55">
        <v>2532</v>
      </c>
      <c r="B2593" s="1232">
        <f>'Acct Summary 7-8'!F6</f>
        <v>30793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133236</v>
      </c>
      <c r="C2595" s="14" t="s">
        <v>672</v>
      </c>
      <c r="D2595" s="14" t="str">
        <f t="shared" si="39"/>
        <v>Error?</v>
      </c>
    </row>
    <row r="2596" spans="1:4" x14ac:dyDescent="0.2">
      <c r="A2596" s="55">
        <v>2535</v>
      </c>
      <c r="B2596" s="1232">
        <f>'Acct Summary 7-8'!F13</f>
        <v>70628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70628</v>
      </c>
      <c r="C2600" s="14" t="s">
        <v>672</v>
      </c>
      <c r="D2600" s="14" t="str">
        <f t="shared" si="39"/>
        <v>Error?</v>
      </c>
    </row>
    <row r="2601" spans="1:4" x14ac:dyDescent="0.2">
      <c r="A2601" s="55">
        <v>2540</v>
      </c>
      <c r="B2601" s="1232">
        <f>'Acct Summary 7-8'!F20</f>
        <v>62608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77033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77033</v>
      </c>
      <c r="C2606" s="14" t="s">
        <v>672</v>
      </c>
      <c r="D2606" s="14" t="str">
        <f t="shared" si="39"/>
        <v>Error?</v>
      </c>
    </row>
    <row r="2607" spans="1:4" x14ac:dyDescent="0.2">
      <c r="A2607" s="55">
        <v>2546</v>
      </c>
      <c r="B2607" s="1232">
        <f>'Acct Summary 7-8'!G12</f>
        <v>10197</v>
      </c>
      <c r="C2607" s="14" t="s">
        <v>672</v>
      </c>
      <c r="D2607" s="14" t="str">
        <f t="shared" si="39"/>
        <v>Error?</v>
      </c>
    </row>
    <row r="2608" spans="1:4" x14ac:dyDescent="0.2">
      <c r="A2608" s="55">
        <v>2547</v>
      </c>
      <c r="B2608" s="1232">
        <f>'Acct Summary 7-8'!G13</f>
        <v>20384</v>
      </c>
      <c r="C2608" s="14" t="s">
        <v>672</v>
      </c>
      <c r="D2608" s="14" t="str">
        <f t="shared" si="39"/>
        <v>Error?</v>
      </c>
    </row>
    <row r="2609" spans="1:4" x14ac:dyDescent="0.2">
      <c r="A2609" s="55">
        <v>2548</v>
      </c>
      <c r="B2609" s="1232">
        <f>'Acct Summary 7-8'!G14</f>
        <v>456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31037</v>
      </c>
      <c r="C2612" s="14" t="s">
        <v>672</v>
      </c>
      <c r="D2612" s="14" t="str">
        <f t="shared" si="39"/>
        <v>Error?</v>
      </c>
    </row>
    <row r="2613" spans="1:4" x14ac:dyDescent="0.2">
      <c r="A2613" s="55">
        <v>2552</v>
      </c>
      <c r="B2613" s="1232">
        <f>'Acct Summary 7-8'!G20</f>
        <v>45996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30171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30171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25983</v>
      </c>
      <c r="C2634" s="14" t="s">
        <v>672</v>
      </c>
      <c r="D2634" s="14" t="str">
        <f t="shared" si="40"/>
        <v>Error?</v>
      </c>
    </row>
    <row r="2635" spans="1:4" x14ac:dyDescent="0.2">
      <c r="A2635" s="55">
        <v>2574</v>
      </c>
      <c r="B2635" s="1232">
        <f>'Acct Summary 7-8'!E17</f>
        <v>25983</v>
      </c>
      <c r="C2635" s="14" t="s">
        <v>672</v>
      </c>
      <c r="D2635" s="14" t="str">
        <f t="shared" si="40"/>
        <v>Error?</v>
      </c>
    </row>
    <row r="2636" spans="1:4" x14ac:dyDescent="0.2">
      <c r="A2636" s="55">
        <v>2575</v>
      </c>
      <c r="B2636" s="1232">
        <f>'Acct Summary 7-8'!E20</f>
        <v>4188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13198</v>
      </c>
      <c r="C2789" s="14" t="s">
        <v>672</v>
      </c>
      <c r="D2789" s="14" t="str">
        <f t="shared" si="42"/>
        <v>Error?</v>
      </c>
    </row>
    <row r="2790" spans="1:4" x14ac:dyDescent="0.2">
      <c r="A2790" s="55">
        <v>2729</v>
      </c>
      <c r="B2790" s="1232">
        <f>'Expenditures 15-22'!E102</f>
        <v>13198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51008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12820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51008</v>
      </c>
      <c r="D2912" s="14" t="str">
        <f t="shared" si="44"/>
        <v>Error?</v>
      </c>
    </row>
    <row r="2913" spans="1:4" x14ac:dyDescent="0.2">
      <c r="A2913" s="55">
        <v>2852</v>
      </c>
      <c r="B2913" s="1232">
        <f>'Assets-Liab 5-6'!I41</f>
        <v>51008</v>
      </c>
      <c r="C2913" s="14" t="s">
        <v>672</v>
      </c>
      <c r="D2913" s="14" t="str">
        <f t="shared" si="44"/>
        <v>Error?</v>
      </c>
    </row>
    <row r="2914" spans="1:4" x14ac:dyDescent="0.2">
      <c r="A2914" s="55">
        <v>2853</v>
      </c>
      <c r="B2914" s="1232">
        <f>'Assets-Liab 5-6'!L33</f>
        <v>12820</v>
      </c>
      <c r="D2914" s="14" t="str">
        <f t="shared" si="44"/>
        <v>Error?</v>
      </c>
    </row>
    <row r="2915" spans="1:4" x14ac:dyDescent="0.2">
      <c r="A2915" s="83">
        <v>2854</v>
      </c>
      <c r="D2915" s="14" t="str">
        <f t="shared" si="44"/>
        <v>OK</v>
      </c>
    </row>
    <row r="2916" spans="1:4" x14ac:dyDescent="0.2">
      <c r="A2916" s="55">
        <v>2855</v>
      </c>
      <c r="B2916" s="1232">
        <f>'Assets-Liab 5-6'!L34</f>
        <v>12820</v>
      </c>
      <c r="C2916" s="14" t="s">
        <v>672</v>
      </c>
      <c r="D2916" s="14" t="str">
        <f t="shared" si="44"/>
        <v>Error?</v>
      </c>
    </row>
    <row r="2917" spans="1:4" x14ac:dyDescent="0.2">
      <c r="A2917" s="55">
        <v>2856</v>
      </c>
      <c r="B2917" s="1232">
        <f>'Assets-Liab 5-6'!L41</f>
        <v>12820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13198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13198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23859</v>
      </c>
      <c r="D3055" s="14" t="str">
        <f t="shared" si="46"/>
        <v>Error?</v>
      </c>
    </row>
    <row r="3056" spans="1:4" x14ac:dyDescent="0.2">
      <c r="A3056" s="55">
        <v>2995</v>
      </c>
      <c r="B3056" s="1232">
        <f>'Expenditures 15-22'!D10</f>
        <v>12087</v>
      </c>
      <c r="D3056" s="14" t="str">
        <f t="shared" si="46"/>
        <v>Error?</v>
      </c>
    </row>
    <row r="3057" spans="1:4" x14ac:dyDescent="0.2">
      <c r="A3057" s="55">
        <v>2996</v>
      </c>
      <c r="B3057" s="1232">
        <f>'Expenditures 15-22'!E10</f>
        <v>2679</v>
      </c>
      <c r="D3057" s="14" t="str">
        <f t="shared" si="46"/>
        <v>Error?</v>
      </c>
    </row>
    <row r="3058" spans="1:4" x14ac:dyDescent="0.2">
      <c r="A3058" s="55">
        <v>2997</v>
      </c>
      <c r="B3058" s="1232">
        <f>'Expenditures 15-22'!F10</f>
        <v>24961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63586</v>
      </c>
      <c r="C3062" s="14" t="s">
        <v>672</v>
      </c>
      <c r="D3062" s="14" t="str">
        <f t="shared" si="46"/>
        <v>Error?</v>
      </c>
    </row>
    <row r="3063" spans="1:4" x14ac:dyDescent="0.2">
      <c r="A3063" s="83">
        <v>3002</v>
      </c>
      <c r="D3063" s="14" t="str">
        <f t="shared" si="46"/>
        <v>OK</v>
      </c>
    </row>
    <row r="3064" spans="1:4" x14ac:dyDescent="0.2">
      <c r="A3064" s="55">
        <v>3003</v>
      </c>
      <c r="B3064" s="1232">
        <f>'Expenditures 15-22'!D213</f>
        <v>1896</v>
      </c>
      <c r="D3064" s="14" t="str">
        <f t="shared" si="46"/>
        <v>Error?</v>
      </c>
    </row>
    <row r="3065" spans="1:4" x14ac:dyDescent="0.2">
      <c r="A3065" s="55">
        <v>3004</v>
      </c>
      <c r="B3065" s="1232">
        <f>'Expenditures 15-22'!K213</f>
        <v>1896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15667</v>
      </c>
      <c r="C3225" s="14" t="s">
        <v>672</v>
      </c>
      <c r="D3225" s="14" t="str">
        <f t="shared" si="49"/>
        <v>Error?</v>
      </c>
    </row>
    <row r="3226" spans="1:4" x14ac:dyDescent="0.2">
      <c r="A3226" s="55">
        <v>3165</v>
      </c>
      <c r="B3226" s="1232">
        <f>'Acct Summary 7-8'!I8</f>
        <v>15667</v>
      </c>
      <c r="C3226" s="14" t="s">
        <v>672</v>
      </c>
      <c r="D3226" s="14" t="str">
        <f t="shared" si="49"/>
        <v>Error?</v>
      </c>
    </row>
    <row r="3227" spans="1:4" x14ac:dyDescent="0.2">
      <c r="A3227" s="55">
        <v>3166</v>
      </c>
      <c r="B3227" s="1232">
        <f>'Acct Summary 7-8'!I20</f>
        <v>15667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175328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58220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62608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45996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4188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15667</v>
      </c>
      <c r="C3320" s="14" t="s">
        <v>672</v>
      </c>
      <c r="D3320" s="14" t="str">
        <f t="shared" si="50"/>
        <v>Error?</v>
      </c>
    </row>
    <row r="3321" spans="1:4" x14ac:dyDescent="0.2">
      <c r="A3321" s="55">
        <v>3260</v>
      </c>
      <c r="B3321" s="1232">
        <f>'Acct Summary 7-8'!I79</f>
        <v>35341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51008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45050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10194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55504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6316</v>
      </c>
      <c r="D3387" s="14" t="str">
        <f t="shared" si="51"/>
        <v>Error?</v>
      </c>
    </row>
    <row r="3388" spans="1:4" x14ac:dyDescent="0.2">
      <c r="A3388" s="55">
        <v>3327</v>
      </c>
      <c r="B3388" s="1232">
        <f>'Expenditures 15-22'!D211</f>
        <v>1463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6316</v>
      </c>
      <c r="C3390" s="14" t="s">
        <v>672</v>
      </c>
      <c r="D3390" s="14" t="str">
        <f t="shared" si="51"/>
        <v>Error?</v>
      </c>
    </row>
    <row r="3391" spans="1:4" x14ac:dyDescent="0.2">
      <c r="A3391" s="55">
        <v>3330</v>
      </c>
      <c r="B3391" s="1232">
        <f>'Expenditures 15-22'!K211</f>
        <v>1463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854227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166506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16239</v>
      </c>
      <c r="D3417" s="14" t="str">
        <f t="shared" si="52"/>
        <v>Error?</v>
      </c>
    </row>
    <row r="3418" spans="1:4" x14ac:dyDescent="0.2">
      <c r="A3418" s="83">
        <v>3357</v>
      </c>
      <c r="D3418" s="14" t="str">
        <f t="shared" si="52"/>
        <v>OK</v>
      </c>
    </row>
    <row r="3419" spans="1:4" x14ac:dyDescent="0.2">
      <c r="A3419" s="55">
        <v>3358</v>
      </c>
      <c r="B3419" s="1232">
        <f>'Assets-Liab 5-6'!F4</f>
        <v>268737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113717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8701</v>
      </c>
      <c r="D3425" s="14" t="str">
        <f t="shared" si="52"/>
        <v>Error?</v>
      </c>
    </row>
    <row r="3426" spans="1:4" x14ac:dyDescent="0.2">
      <c r="A3426" s="83">
        <v>3365</v>
      </c>
      <c r="D3426" s="14" t="str">
        <f t="shared" si="52"/>
        <v>OK</v>
      </c>
    </row>
    <row r="3427" spans="1:4" x14ac:dyDescent="0.2">
      <c r="A3427" s="55">
        <v>3366</v>
      </c>
      <c r="B3427" s="1232">
        <f>'Assets-Liab 5-6'!I4</f>
        <v>51008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36086</v>
      </c>
      <c r="C3446" s="14" t="s">
        <v>672</v>
      </c>
      <c r="D3446" s="14" t="str">
        <f t="shared" si="52"/>
        <v>Error?</v>
      </c>
    </row>
    <row r="3447" spans="1:4" x14ac:dyDescent="0.2">
      <c r="A3447" s="55">
        <v>3386</v>
      </c>
      <c r="B3447" s="1232">
        <f>'Tax Sched 24'!D16</f>
        <v>36086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37190</v>
      </c>
      <c r="C3449" s="14" t="s">
        <v>672</v>
      </c>
      <c r="D3449" s="14" t="str">
        <f t="shared" si="52"/>
        <v>Error?</v>
      </c>
    </row>
    <row r="3450" spans="1:4" x14ac:dyDescent="0.2">
      <c r="A3450" s="55">
        <v>3389</v>
      </c>
      <c r="B3450" s="1232">
        <f>'Tax Sched 24'!E16</f>
        <v>37190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24403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24403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24403</v>
      </c>
      <c r="D3567" s="14" t="str">
        <f t="shared" si="54"/>
        <v>Error?</v>
      </c>
    </row>
    <row r="3568" spans="1:4" x14ac:dyDescent="0.2">
      <c r="A3568" s="55">
        <v>3507</v>
      </c>
      <c r="B3568" s="1232">
        <f>'Assets-Liab 5-6'!K41</f>
        <v>24403</v>
      </c>
      <c r="C3568" s="14" t="s">
        <v>672</v>
      </c>
      <c r="D3568" s="14" t="str">
        <f t="shared" si="54"/>
        <v>Error?</v>
      </c>
    </row>
    <row r="3569" spans="1:4" x14ac:dyDescent="0.2">
      <c r="A3569" s="55">
        <v>3508</v>
      </c>
      <c r="B3569" s="1232">
        <f>'Acct Summary 7-8'!K4</f>
        <v>15671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15671</v>
      </c>
      <c r="C3571" s="14" t="s">
        <v>672</v>
      </c>
      <c r="D3571" s="14" t="str">
        <f t="shared" si="54"/>
        <v>Error?</v>
      </c>
    </row>
    <row r="3572" spans="1:4" x14ac:dyDescent="0.2">
      <c r="A3572" s="55">
        <v>3511</v>
      </c>
      <c r="B3572" s="1232">
        <f>'Acct Summary 7-8'!K13</f>
        <v>2531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2531</v>
      </c>
      <c r="C3575" s="14" t="s">
        <v>672</v>
      </c>
      <c r="D3575" s="14" t="str">
        <f t="shared" si="54"/>
        <v>Error?</v>
      </c>
    </row>
    <row r="3576" spans="1:4" x14ac:dyDescent="0.2">
      <c r="A3576" s="55">
        <v>3515</v>
      </c>
      <c r="B3576" s="1232">
        <f>'Acct Summary 7-8'!K20</f>
        <v>13140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13140</v>
      </c>
      <c r="C3588" s="14" t="s">
        <v>672</v>
      </c>
      <c r="D3588" s="14" t="str">
        <f t="shared" si="55"/>
        <v>Error?</v>
      </c>
    </row>
    <row r="3589" spans="1:4" x14ac:dyDescent="0.2">
      <c r="A3589" s="55">
        <v>3528</v>
      </c>
      <c r="B3589" s="1232">
        <f>'Acct Summary 7-8'!K79</f>
        <v>11263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24403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2531</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2531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2531</v>
      </c>
      <c r="C3635" s="14" t="s">
        <v>672</v>
      </c>
      <c r="D3635" s="14" t="str">
        <f t="shared" si="55"/>
        <v>Error?</v>
      </c>
    </row>
    <row r="3636" spans="1:4" x14ac:dyDescent="0.2">
      <c r="A3636" s="55">
        <v>3575</v>
      </c>
      <c r="B3636" s="1232">
        <f>'Expenditures 15-22'!E354</f>
        <v>2531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2531</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2531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2531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2531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13140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28372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284106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1382355</v>
      </c>
      <c r="C4122" s="14" t="s">
        <v>672</v>
      </c>
      <c r="D4122" s="14" t="str">
        <f t="shared" si="63"/>
        <v>Error?</v>
      </c>
    </row>
    <row r="4123" spans="1:4" x14ac:dyDescent="0.2">
      <c r="A4123" s="55">
        <v>4062</v>
      </c>
      <c r="B4123" s="1232">
        <f>'Acct Summary 7-8'!D10</f>
        <v>198984</v>
      </c>
      <c r="C4123" s="14" t="s">
        <v>672</v>
      </c>
      <c r="D4123" s="14" t="str">
        <f t="shared" si="63"/>
        <v>Error?</v>
      </c>
    </row>
    <row r="4124" spans="1:4" x14ac:dyDescent="0.2">
      <c r="A4124" s="55">
        <v>4063</v>
      </c>
      <c r="B4124" s="1232">
        <f>'Acct Summary 7-8'!E10</f>
        <v>30171</v>
      </c>
      <c r="C4124" s="14" t="s">
        <v>672</v>
      </c>
      <c r="D4124" s="14" t="str">
        <f t="shared" si="63"/>
        <v>Error?</v>
      </c>
    </row>
    <row r="4125" spans="1:4" x14ac:dyDescent="0.2">
      <c r="A4125" s="55">
        <v>4064</v>
      </c>
      <c r="B4125" s="1232">
        <f>'Acct Summary 7-8'!F10</f>
        <v>133236</v>
      </c>
      <c r="C4125" s="14" t="s">
        <v>672</v>
      </c>
      <c r="D4125" s="14" t="str">
        <f t="shared" si="63"/>
        <v>Error?</v>
      </c>
    </row>
    <row r="4126" spans="1:4" x14ac:dyDescent="0.2">
      <c r="A4126" s="55">
        <v>4065</v>
      </c>
      <c r="B4126" s="1232">
        <f>'Acct Summary 7-8'!G10</f>
        <v>77033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15667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15671</v>
      </c>
      <c r="C4130" s="14" t="s">
        <v>672</v>
      </c>
      <c r="D4130" s="14" t="str">
        <f t="shared" si="63"/>
        <v>Error?</v>
      </c>
    </row>
    <row r="4131" spans="1:4" x14ac:dyDescent="0.2">
      <c r="A4131" s="55">
        <v>4070</v>
      </c>
      <c r="B4131" s="1232">
        <f>'Acct Summary 7-8'!C18</f>
        <v>284106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1207027</v>
      </c>
      <c r="C4136" s="14" t="s">
        <v>672</v>
      </c>
      <c r="D4136" s="14" t="str">
        <f t="shared" si="63"/>
        <v>Error?</v>
      </c>
    </row>
    <row r="4137" spans="1:4" x14ac:dyDescent="0.2">
      <c r="A4137" s="55">
        <v>4076</v>
      </c>
      <c r="B4137" s="1232">
        <f>'Acct Summary 7-8'!D19</f>
        <v>140764</v>
      </c>
      <c r="C4137" s="14" t="s">
        <v>672</v>
      </c>
      <c r="D4137" s="14" t="str">
        <f t="shared" si="63"/>
        <v>Error?</v>
      </c>
    </row>
    <row r="4138" spans="1:4" x14ac:dyDescent="0.2">
      <c r="A4138" s="55">
        <v>4077</v>
      </c>
      <c r="B4138" s="1232">
        <f>'Acct Summary 7-8'!E19</f>
        <v>25983</v>
      </c>
      <c r="C4138" s="14" t="s">
        <v>672</v>
      </c>
      <c r="D4138" s="14" t="str">
        <f t="shared" si="63"/>
        <v>Error?</v>
      </c>
    </row>
    <row r="4139" spans="1:4" x14ac:dyDescent="0.2">
      <c r="A4139" s="55">
        <v>4078</v>
      </c>
      <c r="B4139" s="1232">
        <f>'Acct Summary 7-8'!F19</f>
        <v>70628</v>
      </c>
      <c r="C4139" s="14" t="s">
        <v>672</v>
      </c>
      <c r="D4139" s="14" t="str">
        <f t="shared" si="63"/>
        <v>Error?</v>
      </c>
    </row>
    <row r="4140" spans="1:4" x14ac:dyDescent="0.2">
      <c r="A4140" s="55">
        <v>4079</v>
      </c>
      <c r="B4140" s="1232">
        <f>'Acct Summary 7-8'!G19</f>
        <v>31037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2531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160000</v>
      </c>
      <c r="C4171" s="14" t="s">
        <v>672</v>
      </c>
      <c r="D4171" s="14" t="str">
        <f t="shared" si="64"/>
        <v>Error?</v>
      </c>
    </row>
    <row r="4172" spans="1:4" x14ac:dyDescent="0.2">
      <c r="A4172" s="55">
        <v>4111</v>
      </c>
      <c r="B4172" s="1232">
        <f>'Short-Term Long-Term Debt 25'!J49</f>
        <v>143761</v>
      </c>
      <c r="C4172" s="14" t="s">
        <v>672</v>
      </c>
      <c r="D4172" s="14" t="str">
        <f t="shared" si="64"/>
        <v>Error?</v>
      </c>
    </row>
    <row r="4173" spans="1:4" x14ac:dyDescent="0.2">
      <c r="A4173" s="55">
        <v>4112</v>
      </c>
      <c r="B4173" s="1232">
        <f>'Short-Term Long-Term Debt 25'!H49</f>
        <v>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1724.6999999999998</v>
      </c>
      <c r="C4265" s="14" t="s">
        <v>672</v>
      </c>
      <c r="D4265" s="14" t="str">
        <f t="shared" si="65"/>
        <v>Error?</v>
      </c>
      <c r="E4265" s="811"/>
    </row>
    <row r="4266" spans="1:5" x14ac:dyDescent="0.2">
      <c r="A4266" s="91">
        <v>4205</v>
      </c>
      <c r="B4266" s="1232">
        <f>('FP Info 3'!F10)*100000</f>
        <v>398</v>
      </c>
      <c r="C4266" s="14" t="s">
        <v>672</v>
      </c>
      <c r="D4266" s="14" t="str">
        <f t="shared" si="65"/>
        <v>Error?</v>
      </c>
      <c r="E4266" s="811"/>
    </row>
    <row r="4267" spans="1:5" x14ac:dyDescent="0.2">
      <c r="A4267" s="91">
        <v>4206</v>
      </c>
      <c r="B4267" s="1232">
        <f>('FP Info 3'!H10)*100000</f>
        <v>225.60000000000002</v>
      </c>
      <c r="C4267" s="14" t="s">
        <v>672</v>
      </c>
      <c r="D4267" s="14" t="str">
        <f t="shared" si="65"/>
        <v>Error?</v>
      </c>
      <c r="E4267" s="811"/>
    </row>
    <row r="4268" spans="1:5" x14ac:dyDescent="0.2">
      <c r="A4268" s="91">
        <v>4207</v>
      </c>
      <c r="B4268" s="1232">
        <f>('FP Info 3'!J10)*100000</f>
        <v>2348</v>
      </c>
      <c r="C4268" s="14" t="s">
        <v>672</v>
      </c>
      <c r="D4268" s="14" t="str">
        <f t="shared" si="65"/>
        <v>Error?</v>
      </c>
    </row>
    <row r="4269" spans="1:5" x14ac:dyDescent="0.2">
      <c r="A4269" s="91">
        <v>4208</v>
      </c>
      <c r="B4269" s="1232">
        <f>'FP Info 3'!J16</f>
        <v>1345685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11085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34.5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10648</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46835373</v>
      </c>
      <c r="D4995" s="14" t="str">
        <f t="shared" si="77"/>
        <v>Error?</v>
      </c>
    </row>
    <row r="4996" spans="1:4" x14ac:dyDescent="0.2">
      <c r="A4996" s="91">
        <v>4935</v>
      </c>
      <c r="B4996" s="1232">
        <f>'FP Info 3'!H31</f>
        <v>3231640.7370000002</v>
      </c>
      <c r="D4996" s="14" t="str">
        <f t="shared" si="77"/>
        <v>Error?</v>
      </c>
    </row>
    <row r="4997" spans="1:4" x14ac:dyDescent="0.2">
      <c r="A4997" s="91">
        <v>4936</v>
      </c>
      <c r="B4997" s="1232">
        <f>'FP Info 3'!H37</f>
        <v>160000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781645</v>
      </c>
      <c r="D5061" s="14" t="str">
        <f t="shared" si="78"/>
        <v>Error?</v>
      </c>
    </row>
    <row r="5062" spans="1:4" x14ac:dyDescent="0.2">
      <c r="A5062" s="83">
        <v>5001</v>
      </c>
      <c r="D5062" s="14" t="str">
        <f t="shared" si="78"/>
        <v>OK</v>
      </c>
    </row>
    <row r="5063" spans="1:4" x14ac:dyDescent="0.2">
      <c r="A5063" s="55">
        <v>5002</v>
      </c>
      <c r="B5063" s="1232">
        <f>'Revenues 9-14'!C7</f>
        <v>7205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788850</v>
      </c>
      <c r="C5066" s="14" t="s">
        <v>672</v>
      </c>
      <c r="D5066" s="14" t="str">
        <f t="shared" si="78"/>
        <v>Error?</v>
      </c>
    </row>
    <row r="5067" spans="1:4" x14ac:dyDescent="0.2">
      <c r="A5067" s="55">
        <v>5006</v>
      </c>
      <c r="B5067" s="1232">
        <f>'Revenues 9-14'!C14</f>
        <v>1114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2755</v>
      </c>
      <c r="D5069" s="14" t="str">
        <f t="shared" si="78"/>
        <v>Error?</v>
      </c>
    </row>
    <row r="5070" spans="1:4" x14ac:dyDescent="0.2">
      <c r="A5070" s="55">
        <v>5009</v>
      </c>
      <c r="B5070" s="1232">
        <f>'Revenues 9-14'!C17</f>
        <v>148</v>
      </c>
      <c r="D5070" s="14" t="str">
        <f t="shared" si="78"/>
        <v>Error?</v>
      </c>
    </row>
    <row r="5071" spans="1:4" x14ac:dyDescent="0.2">
      <c r="A5071" s="55">
        <v>5010</v>
      </c>
      <c r="B5071" s="1232">
        <f>'Revenues 9-14'!C18</f>
        <v>4017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3832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3832</v>
      </c>
      <c r="C5090" s="14" t="s">
        <v>672</v>
      </c>
      <c r="D5090" s="14" t="str">
        <f t="shared" si="78"/>
        <v>Error?</v>
      </c>
    </row>
    <row r="5091" spans="1:4" x14ac:dyDescent="0.2">
      <c r="A5091" s="55">
        <v>5030</v>
      </c>
      <c r="B5091" s="1232">
        <f>'Revenues 9-14'!C70</f>
        <v>5746</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405</v>
      </c>
      <c r="D5094" s="14" t="str">
        <f t="shared" si="78"/>
        <v>Error?</v>
      </c>
    </row>
    <row r="5095" spans="1:4" x14ac:dyDescent="0.2">
      <c r="A5095" s="55">
        <v>5034</v>
      </c>
      <c r="B5095" s="1232">
        <f>'Revenues 9-14'!C74</f>
        <v>28</v>
      </c>
      <c r="D5095" s="14" t="str">
        <f t="shared" si="78"/>
        <v>Error?</v>
      </c>
    </row>
    <row r="5096" spans="1:4" x14ac:dyDescent="0.2">
      <c r="A5096" s="55">
        <v>5035</v>
      </c>
      <c r="B5096" s="1232">
        <f>'Revenues 9-14'!C75</f>
        <v>13950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1000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1000</v>
      </c>
      <c r="C5112" s="14" t="s">
        <v>672</v>
      </c>
      <c r="D5112" s="14" t="str">
        <f t="shared" si="78"/>
        <v>Error?</v>
      </c>
    </row>
    <row r="5113" spans="1:4" x14ac:dyDescent="0.2">
      <c r="A5113" s="55">
        <v>5052</v>
      </c>
      <c r="B5113" s="1232">
        <f>'Revenues 9-14'!C95</f>
        <v>50</v>
      </c>
      <c r="D5113" s="14" t="str">
        <f t="shared" si="78"/>
        <v>Error?</v>
      </c>
    </row>
    <row r="5114" spans="1:4" x14ac:dyDescent="0.2">
      <c r="A5114" s="55">
        <v>5053</v>
      </c>
      <c r="B5114" s="1232">
        <f>'Revenues 9-14'!C96</f>
        <v>12934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471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3597</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17052</v>
      </c>
      <c r="C5120" s="14" t="s">
        <v>672</v>
      </c>
      <c r="D5120" s="14" t="str">
        <f t="shared" si="79"/>
        <v>Error?</v>
      </c>
    </row>
    <row r="5121" spans="1:4" x14ac:dyDescent="0.2">
      <c r="A5121" s="55">
        <v>5060</v>
      </c>
      <c r="B5121" s="1232">
        <f>'Revenues 9-14'!C109</f>
        <v>828701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170009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170009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12055</v>
      </c>
      <c r="D5134" s="14" t="str">
        <f t="shared" si="79"/>
        <v>Error?</v>
      </c>
    </row>
    <row r="5135" spans="1:4" x14ac:dyDescent="0.2">
      <c r="A5135" s="55">
        <v>5074</v>
      </c>
      <c r="B5135" s="1232">
        <f>'Revenues 9-14'!C126</f>
        <v>12112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24167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201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24368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194377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10648</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17679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7073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24752</v>
      </c>
      <c r="C5246" s="14" t="s">
        <v>672</v>
      </c>
      <c r="D5246" s="14" t="str">
        <f t="shared" si="80"/>
        <v>Error?</v>
      </c>
    </row>
    <row r="5247" spans="1:4" x14ac:dyDescent="0.2">
      <c r="A5247" s="55">
        <v>5186</v>
      </c>
      <c r="B5247" s="1232">
        <f>'Revenues 9-14'!C203</f>
        <v>28686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28686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64523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75171</v>
      </c>
      <c r="C5326" s="14" t="s">
        <v>672</v>
      </c>
      <c r="D5326" s="14" t="str">
        <f t="shared" si="82"/>
        <v>Error?</v>
      </c>
    </row>
    <row r="5327" spans="1:4" x14ac:dyDescent="0.2">
      <c r="A5327" s="55">
        <v>5266</v>
      </c>
      <c r="B5327" s="1232">
        <f>'Revenues 9-14'!C275</f>
        <v>1098249</v>
      </c>
      <c r="C5327" s="14" t="s">
        <v>672</v>
      </c>
      <c r="D5327" s="14" t="str">
        <f t="shared" si="82"/>
        <v>Error?</v>
      </c>
    </row>
    <row r="5328" spans="1:4" x14ac:dyDescent="0.2">
      <c r="A5328" s="55">
        <v>5267</v>
      </c>
      <c r="B5328" s="1232">
        <f>'Revenues 9-14'!D5</f>
        <v>180458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180458</v>
      </c>
      <c r="C5334" s="14" t="s">
        <v>672</v>
      </c>
      <c r="D5334" s="14" t="str">
        <f t="shared" si="82"/>
        <v>Error?</v>
      </c>
    </row>
    <row r="5335" spans="1:4" x14ac:dyDescent="0.2">
      <c r="A5335" s="55">
        <v>5274</v>
      </c>
      <c r="B5335" s="1232">
        <f>'Revenues 9-14'!D14</f>
        <v>255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3577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3832</v>
      </c>
      <c r="C5339" s="14" t="s">
        <v>672</v>
      </c>
      <c r="D5339" s="14" t="str">
        <f t="shared" si="82"/>
        <v>Error?</v>
      </c>
    </row>
    <row r="5340" spans="1:4" x14ac:dyDescent="0.2">
      <c r="A5340" s="55">
        <v>5279</v>
      </c>
      <c r="B5340" s="1232">
        <f>'Revenues 9-14'!D65</f>
        <v>15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14679</v>
      </c>
      <c r="D5354" s="14" t="str">
        <f t="shared" si="82"/>
        <v>Error?</v>
      </c>
    </row>
    <row r="5355" spans="1:4" x14ac:dyDescent="0.2">
      <c r="A5355" s="55">
        <v>5294</v>
      </c>
      <c r="B5355" s="1232">
        <f>'Revenues 9-14'!D108</f>
        <v>14679</v>
      </c>
      <c r="C5355" s="14" t="s">
        <v>672</v>
      </c>
      <c r="D5355" s="14" t="str">
        <f t="shared" si="82"/>
        <v>Error?</v>
      </c>
    </row>
    <row r="5356" spans="1:4" x14ac:dyDescent="0.2">
      <c r="A5356" s="55">
        <v>5295</v>
      </c>
      <c r="B5356" s="1232">
        <f>'Revenues 9-14'!D109</f>
        <v>198984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198984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30171</v>
      </c>
      <c r="C5526" s="14" t="s">
        <v>672</v>
      </c>
      <c r="D5526" s="14" t="str">
        <f t="shared" si="85"/>
        <v>Error?</v>
      </c>
    </row>
    <row r="5527" spans="1:4" x14ac:dyDescent="0.2">
      <c r="A5527" s="55">
        <v>5466</v>
      </c>
      <c r="B5527" s="1232">
        <f>'Revenues 9-14'!E109</f>
        <v>30171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30171</v>
      </c>
      <c r="C5552" s="14" t="s">
        <v>672</v>
      </c>
      <c r="D5552" s="14" t="str">
        <f t="shared" si="85"/>
        <v>Error?</v>
      </c>
    </row>
    <row r="5553" spans="1:4" x14ac:dyDescent="0.2">
      <c r="A5553" s="55">
        <v>5492</v>
      </c>
      <c r="B5553" s="1232">
        <f>'Revenues 9-14'!F5</f>
        <v>102290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102290</v>
      </c>
      <c r="C5557" s="14" t="s">
        <v>672</v>
      </c>
      <c r="D5557" s="14" t="str">
        <f t="shared" si="85"/>
        <v>Error?</v>
      </c>
    </row>
    <row r="5558" spans="1:4" x14ac:dyDescent="0.2">
      <c r="A5558" s="55">
        <v>5497</v>
      </c>
      <c r="B5558" s="1232">
        <f>'Revenues 9-14'!F14</f>
        <v>144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144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102443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27728</v>
      </c>
      <c r="D5615" s="14" t="str">
        <f t="shared" si="86"/>
        <v>Error?</v>
      </c>
    </row>
    <row r="5616" spans="1:4" x14ac:dyDescent="0.2">
      <c r="A5616" s="83">
        <v>5555</v>
      </c>
      <c r="D5616" s="14" t="str">
        <f t="shared" si="86"/>
        <v>OK</v>
      </c>
    </row>
    <row r="5617" spans="1:4" x14ac:dyDescent="0.2">
      <c r="A5617" s="55">
        <v>5556</v>
      </c>
      <c r="B5617" s="1232">
        <f>'Revenues 9-14'!F152</f>
        <v>3065</v>
      </c>
      <c r="D5617" s="14" t="str">
        <f t="shared" si="86"/>
        <v>Error?</v>
      </c>
    </row>
    <row r="5618" spans="1:4" x14ac:dyDescent="0.2">
      <c r="A5618" s="55">
        <v>5557</v>
      </c>
      <c r="B5618" s="1232">
        <f>'Revenues 9-14'!F154</f>
        <v>30793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30793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30793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133236</v>
      </c>
      <c r="C5720" s="14" t="s">
        <v>672</v>
      </c>
      <c r="D5720" s="14" t="str">
        <f t="shared" si="88"/>
        <v>Error?</v>
      </c>
    </row>
    <row r="5721" spans="1:4" x14ac:dyDescent="0.2">
      <c r="A5721" s="55">
        <v>5660</v>
      </c>
      <c r="B5721" s="1232">
        <f>'Revenues 9-14'!G5</f>
        <v>36092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36086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72178</v>
      </c>
      <c r="C5725" s="14" t="s">
        <v>672</v>
      </c>
      <c r="D5725" s="14" t="str">
        <f t="shared" si="88"/>
        <v>Error?</v>
      </c>
    </row>
    <row r="5726" spans="1:4" x14ac:dyDescent="0.2">
      <c r="A5726" s="55">
        <v>5665</v>
      </c>
      <c r="B5726" s="1232">
        <f>'Revenues 9-14'!G14</f>
        <v>102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4748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4850</v>
      </c>
      <c r="C5730" s="14" t="s">
        <v>672</v>
      </c>
      <c r="D5730" s="14" t="str">
        <f t="shared" si="88"/>
        <v>Error?</v>
      </c>
    </row>
    <row r="5731" spans="1:4" x14ac:dyDescent="0.2">
      <c r="A5731" s="55">
        <v>5670</v>
      </c>
      <c r="B5731" s="1232">
        <f>'Revenues 9-14'!G65</f>
        <v>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77033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15643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15643</v>
      </c>
      <c r="C5918" s="14" t="s">
        <v>672</v>
      </c>
      <c r="D5918" s="14" t="str">
        <f t="shared" si="91"/>
        <v>Error?</v>
      </c>
    </row>
    <row r="5919" spans="1:4" x14ac:dyDescent="0.2">
      <c r="A5919" s="55">
        <v>5858</v>
      </c>
      <c r="B5919" s="1232">
        <f>'Revenues 9-14'!I14</f>
        <v>22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22</v>
      </c>
      <c r="C5923" s="14" t="s">
        <v>672</v>
      </c>
      <c r="D5923" s="14" t="str">
        <f t="shared" si="91"/>
        <v>Error?</v>
      </c>
    </row>
    <row r="5924" spans="1:4" x14ac:dyDescent="0.2">
      <c r="A5924" s="55">
        <v>5863</v>
      </c>
      <c r="B5924" s="1232">
        <f>'Revenues 9-14'!I65</f>
        <v>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15667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15647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15647</v>
      </c>
      <c r="C5987" s="14" t="s">
        <v>672</v>
      </c>
      <c r="D5987" s="14" t="str">
        <f t="shared" si="92"/>
        <v>Error?</v>
      </c>
    </row>
    <row r="5988" spans="1:4" x14ac:dyDescent="0.2">
      <c r="A5988" s="55">
        <v>5927</v>
      </c>
      <c r="B5988" s="1232">
        <f>'Revenues 9-14'!K14</f>
        <v>22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22</v>
      </c>
      <c r="C5992" s="14" t="s">
        <v>672</v>
      </c>
      <c r="D5992" s="14" t="str">
        <f t="shared" si="92"/>
        <v>Error?</v>
      </c>
    </row>
    <row r="5993" spans="1:4" x14ac:dyDescent="0.2">
      <c r="A5993" s="55">
        <v>5932</v>
      </c>
      <c r="B5993" s="1232">
        <f>'Revenues 9-14'!K65</f>
        <v>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15671</v>
      </c>
      <c r="C6023" s="14" t="s">
        <v>672</v>
      </c>
      <c r="D6023" s="14" t="str">
        <f t="shared" si="93"/>
        <v>Error?</v>
      </c>
    </row>
    <row r="6024" spans="1:5" x14ac:dyDescent="0.2">
      <c r="A6024" s="55">
        <v>5963</v>
      </c>
      <c r="B6024" s="1232">
        <f>'Revenues 9-14'!G109</f>
        <v>77033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15667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15671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7771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6123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85.25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6821</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78125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78125</v>
      </c>
      <c r="D6215" s="14" t="str">
        <f t="shared" si="96"/>
        <v>Error?</v>
      </c>
      <c r="E6215" s="14" t="s">
        <v>209</v>
      </c>
    </row>
    <row r="6216" spans="1:5" x14ac:dyDescent="0.2">
      <c r="A6216">
        <v>6155</v>
      </c>
      <c r="B6216" s="1232">
        <f>'Assets-Liab 5-6'!J41</f>
        <v>78125</v>
      </c>
      <c r="D6216" s="14" t="str">
        <f t="shared" si="96"/>
        <v>Error?</v>
      </c>
      <c r="E6216" s="14" t="s">
        <v>209</v>
      </c>
    </row>
    <row r="6217" spans="1:5" x14ac:dyDescent="0.2">
      <c r="A6217">
        <v>6156</v>
      </c>
      <c r="B6217" s="1232">
        <f>'Assets-Liab 5-6'!J4</f>
        <v>78125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85174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85174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85174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54391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54391</v>
      </c>
      <c r="D6229" s="14" t="str">
        <f t="shared" si="96"/>
        <v>Error?</v>
      </c>
      <c r="E6229" s="14" t="s">
        <v>209</v>
      </c>
    </row>
    <row r="6230" spans="1:5" x14ac:dyDescent="0.2">
      <c r="A6230">
        <v>6169</v>
      </c>
      <c r="B6230" s="1232">
        <f>'Acct Summary 7-8'!J20</f>
        <v>30783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30783</v>
      </c>
      <c r="D6263" s="14" t="str">
        <f t="shared" si="96"/>
        <v>Error?</v>
      </c>
      <c r="E6263" s="14" t="s">
        <v>209</v>
      </c>
    </row>
    <row r="6264" spans="1:5" x14ac:dyDescent="0.2">
      <c r="A6264">
        <v>6203</v>
      </c>
      <c r="B6264" s="1232">
        <f>'Acct Summary 7-8'!J79</f>
        <v>47342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78125</v>
      </c>
      <c r="D6266" s="14" t="str">
        <f t="shared" si="96"/>
        <v>Error?</v>
      </c>
      <c r="E6266" s="14" t="s">
        <v>209</v>
      </c>
    </row>
    <row r="6267" spans="1:5" x14ac:dyDescent="0.2">
      <c r="A6267">
        <v>6206</v>
      </c>
      <c r="B6267" s="1232">
        <f>'Acct Summary 7-8'!C82</f>
        <v>175328</v>
      </c>
      <c r="D6267" s="14" t="str">
        <f t="shared" si="96"/>
        <v>Error?</v>
      </c>
      <c r="E6267" s="14" t="s">
        <v>209</v>
      </c>
    </row>
    <row r="6268" spans="1:5" x14ac:dyDescent="0.2">
      <c r="A6268">
        <v>6207</v>
      </c>
      <c r="B6268" s="1232">
        <f>'Acct Summary 7-8'!D82</f>
        <v>58220</v>
      </c>
      <c r="D6268" s="14" t="str">
        <f t="shared" si="96"/>
        <v>Error?</v>
      </c>
      <c r="E6268" s="14" t="s">
        <v>209</v>
      </c>
    </row>
    <row r="6269" spans="1:5" x14ac:dyDescent="0.2">
      <c r="A6269">
        <v>6208</v>
      </c>
      <c r="B6269" s="1232">
        <f>'Acct Summary 7-8'!E82</f>
        <v>4188</v>
      </c>
      <c r="D6269" s="14" t="str">
        <f t="shared" si="96"/>
        <v>Error?</v>
      </c>
      <c r="E6269" s="14" t="s">
        <v>209</v>
      </c>
    </row>
    <row r="6270" spans="1:5" x14ac:dyDescent="0.2">
      <c r="A6270">
        <v>6209</v>
      </c>
      <c r="B6270" s="1232">
        <f>'Acct Summary 7-8'!F82</f>
        <v>62608</v>
      </c>
      <c r="D6270" s="14" t="str">
        <f t="shared" si="96"/>
        <v>Error?</v>
      </c>
      <c r="E6270" s="14" t="s">
        <v>209</v>
      </c>
    </row>
    <row r="6271" spans="1:5" x14ac:dyDescent="0.2">
      <c r="A6271">
        <v>6210</v>
      </c>
      <c r="B6271" s="1232">
        <f>'Acct Summary 7-8'!G82</f>
        <v>45996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15667</v>
      </c>
      <c r="D6273" s="14" t="str">
        <f t="shared" si="97"/>
        <v>Error?</v>
      </c>
      <c r="E6273" s="14" t="s">
        <v>209</v>
      </c>
    </row>
    <row r="6274" spans="1:5" x14ac:dyDescent="0.2">
      <c r="A6274">
        <v>6213</v>
      </c>
      <c r="B6274" s="1232">
        <f>'Acct Summary 7-8'!J82</f>
        <v>30783</v>
      </c>
      <c r="D6274" s="14" t="str">
        <f t="shared" si="97"/>
        <v>Error?</v>
      </c>
      <c r="E6274" s="14" t="s">
        <v>209</v>
      </c>
    </row>
    <row r="6275" spans="1:5" x14ac:dyDescent="0.2">
      <c r="A6275">
        <v>6214</v>
      </c>
      <c r="B6275" s="1232">
        <f>'Acct Summary 7-8'!K82</f>
        <v>13140</v>
      </c>
      <c r="D6275" s="14" t="str">
        <f t="shared" si="97"/>
        <v>Error?</v>
      </c>
      <c r="E6275" s="14" t="s">
        <v>209</v>
      </c>
    </row>
    <row r="6276" spans="1:5" x14ac:dyDescent="0.2">
      <c r="A6276">
        <v>6215</v>
      </c>
      <c r="B6276" s="1232">
        <f>'Acct Summary 7-8'!C83</f>
        <v>0.20400403055964739</v>
      </c>
      <c r="D6276" s="14" t="str">
        <f t="shared" si="97"/>
        <v>Error?</v>
      </c>
      <c r="E6276" s="14" t="s">
        <v>209</v>
      </c>
    </row>
    <row r="6277" spans="1:5" x14ac:dyDescent="0.2">
      <c r="A6277">
        <v>6216</v>
      </c>
      <c r="B6277" s="1232">
        <f>'Acct Summary 7-8'!D83</f>
        <v>0.34965706941491598</v>
      </c>
      <c r="D6277" s="14" t="str">
        <f t="shared" si="97"/>
        <v>Error?</v>
      </c>
      <c r="E6277" s="14" t="s">
        <v>209</v>
      </c>
    </row>
    <row r="6278" spans="1:5" x14ac:dyDescent="0.2">
      <c r="A6278">
        <v>6217</v>
      </c>
      <c r="B6278" s="1232">
        <f>'Acct Summary 7-8'!E83</f>
        <v>0.25789765379641605</v>
      </c>
      <c r="D6278" s="14" t="str">
        <f t="shared" si="97"/>
        <v>Error?</v>
      </c>
      <c r="E6278" s="14" t="s">
        <v>209</v>
      </c>
    </row>
    <row r="6279" spans="1:5" x14ac:dyDescent="0.2">
      <c r="A6279">
        <v>6218</v>
      </c>
      <c r="B6279" s="1232">
        <f>'Acct Summary 7-8'!F83</f>
        <v>0.23297126930791071</v>
      </c>
      <c r="D6279" s="14" t="str">
        <f t="shared" si="97"/>
        <v>Error?</v>
      </c>
      <c r="E6279" s="14" t="s">
        <v>209</v>
      </c>
    </row>
    <row r="6280" spans="1:5" x14ac:dyDescent="0.2">
      <c r="A6280">
        <v>6219</v>
      </c>
      <c r="B6280" s="1232">
        <f>'Acct Summary 7-8'!G83</f>
        <v>0.40447778256549155</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0.30714789836888329</v>
      </c>
      <c r="D6282" s="14" t="str">
        <f t="shared" si="97"/>
        <v>Error?</v>
      </c>
      <c r="E6282" s="14" t="s">
        <v>209</v>
      </c>
    </row>
    <row r="6283" spans="1:5" x14ac:dyDescent="0.2">
      <c r="A6283">
        <v>6222</v>
      </c>
      <c r="B6283" s="1232">
        <f>'Acct Summary 7-8'!J83</f>
        <v>0.39402239999999999</v>
      </c>
      <c r="D6283" s="14" t="str">
        <f t="shared" si="97"/>
        <v>Error?</v>
      </c>
      <c r="E6283" s="14" t="s">
        <v>209</v>
      </c>
    </row>
    <row r="6284" spans="1:5" x14ac:dyDescent="0.2">
      <c r="A6284">
        <v>6223</v>
      </c>
      <c r="B6284" s="1232">
        <f>'Acct Summary 7-8'!K83</f>
        <v>0.5384583862639839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84244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84244</v>
      </c>
      <c r="D6301" s="14" t="str">
        <f t="shared" si="97"/>
        <v>Error?</v>
      </c>
      <c r="E6301" s="14" t="s">
        <v>209</v>
      </c>
    </row>
    <row r="6302" spans="1:5" x14ac:dyDescent="0.2">
      <c r="A6302">
        <v>6241</v>
      </c>
      <c r="B6302" s="1232">
        <f>'Revenues 9-14'!J14</f>
        <v>119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119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803</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803</v>
      </c>
      <c r="D6351" s="14" t="str">
        <f t="shared" si="98"/>
        <v>Error?</v>
      </c>
      <c r="E6351" s="14" t="s">
        <v>209</v>
      </c>
    </row>
    <row r="6352" spans="1:5" x14ac:dyDescent="0.2">
      <c r="A6352">
        <v>6291</v>
      </c>
      <c r="B6352" s="1232">
        <f>'Revenues 9-14'!J109</f>
        <v>85174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23899</v>
      </c>
      <c r="D6983" s="14" t="str">
        <f t="shared" si="108"/>
        <v>Error?</v>
      </c>
    </row>
    <row r="6984" spans="1:4" x14ac:dyDescent="0.2">
      <c r="A6984">
        <v>6923</v>
      </c>
      <c r="B6984" s="1232">
        <f>'Expenditures 15-22'!K86</f>
        <v>23899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23899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54391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85174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7734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7734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7251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7251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15699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15699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6700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6700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17007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17007</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54391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54391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54391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54391</v>
      </c>
      <c r="D7224" s="14" t="str">
        <f t="shared" si="111"/>
        <v>Error?</v>
      </c>
    </row>
    <row r="7225" spans="1:4" x14ac:dyDescent="0.2">
      <c r="A7225">
        <v>7164</v>
      </c>
      <c r="B7225" s="1232">
        <f>'Expenditures 15-22'!K332</f>
        <v>30783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51930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20752</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30171</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30171</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7215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4983</v>
      </c>
      <c r="D7724" s="14" t="str">
        <f t="shared" si="126"/>
        <v>Error?</v>
      </c>
      <c r="E7724" s="14" t="s">
        <v>988</v>
      </c>
      <c r="F7724" s="14"/>
    </row>
    <row r="7725" spans="1:6" x14ac:dyDescent="0.2">
      <c r="A7725">
        <v>7664</v>
      </c>
      <c r="B7725" s="1232">
        <f>'Rest Tax Levies-Tort Im 26'!J19</f>
        <v>20000</v>
      </c>
      <c r="D7725" s="14" t="str">
        <f t="shared" si="126"/>
        <v>Error?</v>
      </c>
      <c r="E7725" s="14" t="s">
        <v>988</v>
      </c>
    </row>
    <row r="7726" spans="1:6" x14ac:dyDescent="0.2">
      <c r="A7726">
        <v>7665</v>
      </c>
      <c r="B7726" s="1232">
        <f>'Rest Tax Levies-Tort Im 26'!J20</f>
        <v>1000</v>
      </c>
      <c r="D7726" s="14" t="str">
        <f t="shared" si="126"/>
        <v>Error?</v>
      </c>
      <c r="E7726" s="14" t="s">
        <v>988</v>
      </c>
    </row>
    <row r="7727" spans="1:6" x14ac:dyDescent="0.2">
      <c r="A7727">
        <v>7666</v>
      </c>
      <c r="B7727" s="1232">
        <f>'Rest Tax Levies-Tort Im 26'!J21</f>
        <v>25983</v>
      </c>
      <c r="D7727" s="14" t="str">
        <f t="shared" si="126"/>
        <v>Error?</v>
      </c>
      <c r="E7727" s="14" t="s">
        <v>988</v>
      </c>
    </row>
    <row r="7728" spans="1:6" x14ac:dyDescent="0.2">
      <c r="A7728">
        <v>7667</v>
      </c>
      <c r="B7728" s="1232">
        <f>'Revenues 9-14'!E103</f>
        <v>30171</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25983</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24940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24940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2016-09-19T17:12:13Z</cp:lastPrinted>
  <dcterms:created xsi:type="dcterms:W3CDTF">2003-10-29T19:06:34Z</dcterms:created>
  <dcterms:modified xsi:type="dcterms:W3CDTF">2016-10-04T14:49:05Z</dcterms:modified>
</cp:coreProperties>
</file>